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G:\Echanges\SAF-AP_SAI-CR\26M0037_ ASI et TCE batiment F Domme\10- DCE\"/>
    </mc:Choice>
  </mc:AlternateContent>
  <xr:revisionPtr revIDLastSave="0" documentId="13_ncr:1_{04DE278F-5F54-4833-8732-5F2558B2F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28" r:id="rId1"/>
    <sheet name="Récapitulatif" sheetId="8" r:id="rId2"/>
    <sheet name="Estimation" sheetId="11" r:id="rId3"/>
    <sheet name="Etudes" sheetId="44" r:id="rId4"/>
    <sheet name="Lot 00" sheetId="6" r:id="rId5"/>
    <sheet name="Lot 01" sheetId="31" r:id="rId6"/>
    <sheet name="Lot 02" sheetId="32" r:id="rId7"/>
    <sheet name="Lot 03" sheetId="35" r:id="rId8"/>
    <sheet name="Lot 04" sheetId="36" r:id="rId9"/>
    <sheet name="Lot 05" sheetId="38" r:id="rId10"/>
    <sheet name="Lot 06" sheetId="39" r:id="rId11"/>
    <sheet name="Lot 07" sheetId="4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>#REF!</definedName>
    <definedName name="___kg7">[1]RECAP!#REF!</definedName>
    <definedName name="___kg8">[1]RECAP!#REF!</definedName>
    <definedName name="__kg7">[1]RECAP!#REF!</definedName>
    <definedName name="__kg8">[1]RECAP!#REF!</definedName>
    <definedName name="_1DEFINIR__IMPRI">#REF!</definedName>
    <definedName name="_2IMP_FICHE">#REF!</definedName>
    <definedName name="_HD">#REF!</definedName>
    <definedName name="_HE">#REF!</definedName>
    <definedName name="_HL">#REF!</definedName>
    <definedName name="_HP">#REF!</definedName>
    <definedName name="_IMPRESSION_1">#REF!</definedName>
    <definedName name="_IPE">#REF!</definedName>
    <definedName name="_IPN">#REF!</definedName>
    <definedName name="_kg7">[1]RECAP!#REF!</definedName>
    <definedName name="_kg8">[1]RECAP!#REF!</definedName>
    <definedName name="_L">#REF!</definedName>
    <definedName name="_LISTE_DOCUMENTS" localSheetId="0">#REF!</definedName>
    <definedName name="_LISTE_DOCUMENTS">#REF!</definedName>
    <definedName name="_toto">#REF!</definedName>
    <definedName name="_UAP">#REF!</definedName>
    <definedName name="_UB">#REF!</definedName>
    <definedName name="_UC">#REF!</definedName>
    <definedName name="_UPN">#REF!</definedName>
    <definedName name="_W">#REF!</definedName>
    <definedName name="_ZIMP_CFA">#REF!</definedName>
    <definedName name="_ZIMP_CFO">#REF!</definedName>
    <definedName name="_ZIMP_CVC">#REF!</definedName>
    <definedName name="_ZIMP_FME">#REF!</definedName>
    <definedName name="_ZIMP_PLB">#REF!</definedName>
    <definedName name="_ZIMP_SSI">#REF!</definedName>
    <definedName name="aaazza" localSheetId="0" hidden="1">#REF!</definedName>
    <definedName name="aaazza" hidden="1">#REF!</definedName>
    <definedName name="Actives" hidden="1">TRUE</definedName>
    <definedName name="AN">#REF!</definedName>
    <definedName name="_xlnm.Database">#REF!</definedName>
    <definedName name="bbbb" localSheetId="0" hidden="1">#REF!</definedName>
    <definedName name="bbbb" hidden="1">#REF!</definedName>
    <definedName name="bbbbb" localSheetId="0" hidden="1">#REF!</definedName>
    <definedName name="bbbbb" hidden="1">#REF!</definedName>
    <definedName name="BELEC">#REF!</definedName>
    <definedName name="BIL">'[2]Bilan Opération'!$F$36,'[2]Bilan Opération'!$F$15,'[2]Bilan Opération'!$G$15,'[2]Bilan Opération'!$G$16,'[2]Bilan Opération'!$F$18:$F$21,'[2]Bilan Opération'!$F$23:$G$27,'[2]Bilan Opération'!$G$28,'[2]Bilan Opération'!$G$12,'[2]Bilan Opération'!$F$9:$G$11,'[2]Bilan Opération'!$G$8,'[2]Bilan Opération'!$F$7,'[2]Bilan Opération'!$G$6,'[2]Bilan Opération'!$G$4,'[2]Bilan Opération'!$F$4,[2]!Tableau1457[[#Totals],[Quantité
(U)]]</definedName>
    <definedName name="CFA">#REF!</definedName>
    <definedName name="CFO">#REF!</definedName>
    <definedName name="ChkBxAct" hidden="1">TRUE</definedName>
    <definedName name="ChkBxInst" hidden="1">TRUE</definedName>
    <definedName name="CLASSEA">#REF!</definedName>
    <definedName name="CLASSEB">#REF!</definedName>
    <definedName name="CLASSEC">#REF!</definedName>
    <definedName name="CLASSED">#REF!</definedName>
    <definedName name="CLASSEE">#REF!</definedName>
    <definedName name="CLASSEF">#REF!</definedName>
    <definedName name="CLASSEG">#REF!</definedName>
    <definedName name="CLASSEH">#REF!</definedName>
    <definedName name="CLASSEI">#REF!</definedName>
    <definedName name="CLASSEJ">#REF!</definedName>
    <definedName name="Code_diffuseur">#REF!</definedName>
    <definedName name="CODE_DISCIPLINES">[3]Formules!$B$9:$E$63</definedName>
    <definedName name="Code_filtres">#REF!</definedName>
    <definedName name="CodeAS1" localSheetId="0" hidden="1">#REF!</definedName>
    <definedName name="CodeAS1" hidden="1">#REF!</definedName>
    <definedName name="CodeAS10" hidden="1">#REF!</definedName>
    <definedName name="CodeAS11" hidden="1">#REF!</definedName>
    <definedName name="CodeAS12" hidden="1">#REF!</definedName>
    <definedName name="CodeAS13" hidden="1">#REF!</definedName>
    <definedName name="CodeAS14" hidden="1">#REF!</definedName>
    <definedName name="CodeAS15" hidden="1">#REF!</definedName>
    <definedName name="CodeAS16" hidden="1">#REF!</definedName>
    <definedName name="CodeAS17" hidden="1">#REF!</definedName>
    <definedName name="CodeAS18" hidden="1">#REF!</definedName>
    <definedName name="CodeAS19" hidden="1">#REF!</definedName>
    <definedName name="CodeAS2" hidden="1">#REF!</definedName>
    <definedName name="CodeAS20" hidden="1">#REF!</definedName>
    <definedName name="CodeAS21" hidden="1">#REF!</definedName>
    <definedName name="CodeAS22" hidden="1">#REF!</definedName>
    <definedName name="CodeAS23" hidden="1">#REF!</definedName>
    <definedName name="CodeAS24" hidden="1">#REF!</definedName>
    <definedName name="CodeAS25" hidden="1">#REF!</definedName>
    <definedName name="CodeAS26" hidden="1">#REF!</definedName>
    <definedName name="CodeAS27" hidden="1">#REF!</definedName>
    <definedName name="CodeAS28" hidden="1">#REF!</definedName>
    <definedName name="CodeAS29" hidden="1">#REF!</definedName>
    <definedName name="CodeAS3" hidden="1">#REF!</definedName>
    <definedName name="CodeAS30" hidden="1">#REF!</definedName>
    <definedName name="CodeAS4" hidden="1">#REF!</definedName>
    <definedName name="CodeAS5" hidden="1">#REF!</definedName>
    <definedName name="CodeAS6" hidden="1">#REF!</definedName>
    <definedName name="CodeAS7" hidden="1">#REF!</definedName>
    <definedName name="CodeAS8" hidden="1">#REF!</definedName>
    <definedName name="CodeAS9" hidden="1">#REF!</definedName>
    <definedName name="CodeAtt1" hidden="1">#REF!</definedName>
    <definedName name="CodeAtt10" hidden="1">#REF!</definedName>
    <definedName name="CodeAtt11" hidden="1">#REF!</definedName>
    <definedName name="CodeAtt12" hidden="1">#REF!</definedName>
    <definedName name="CodeAtt13" hidden="1">#REF!</definedName>
    <definedName name="CodeAtt14" hidden="1">#REF!</definedName>
    <definedName name="CodeAtt15" hidden="1">#REF!</definedName>
    <definedName name="CodeAtt16" hidden="1">#REF!</definedName>
    <definedName name="CodeAtt17" hidden="1">#REF!</definedName>
    <definedName name="CodeAtt18" hidden="1">#REF!</definedName>
    <definedName name="CodeAtt19" hidden="1">#REF!</definedName>
    <definedName name="CodeAtt2" hidden="1">#REF!</definedName>
    <definedName name="CodeAtt20" hidden="1">#REF!</definedName>
    <definedName name="CodeAtt21" hidden="1">#REF!</definedName>
    <definedName name="CodeAtt22" hidden="1">#REF!</definedName>
    <definedName name="CodeAtt23" hidden="1">#REF!</definedName>
    <definedName name="CodeAtt23333" hidden="1">#REF!</definedName>
    <definedName name="CodeAtt24" hidden="1">#REF!</definedName>
    <definedName name="CodeAtt25" hidden="1">#REF!</definedName>
    <definedName name="CodeAtt26" hidden="1">#REF!</definedName>
    <definedName name="CodeAtt27" hidden="1">#REF!</definedName>
    <definedName name="CodeAtt28" hidden="1">#REF!</definedName>
    <definedName name="CodeAtt29" hidden="1">#REF!</definedName>
    <definedName name="CodeAtt3" hidden="1">#REF!</definedName>
    <definedName name="CodeAtt30" hidden="1">#REF!</definedName>
    <definedName name="CodeAtt4" hidden="1">#REF!</definedName>
    <definedName name="CodeAtt5" hidden="1">#REF!</definedName>
    <definedName name="CodeAtt6" hidden="1">#REF!</definedName>
    <definedName name="CodeAtt7" hidden="1">#REF!</definedName>
    <definedName name="CodeAtt8" hidden="1">#REF!</definedName>
    <definedName name="CodeAtt9" hidden="1">#REF!</definedName>
    <definedName name="CodeES1" hidden="1">#REF!</definedName>
    <definedName name="CodeES10" hidden="1">#REF!</definedName>
    <definedName name="CodeES11" hidden="1">#REF!</definedName>
    <definedName name="CodeES12" hidden="1">#REF!</definedName>
    <definedName name="CodeES13" hidden="1">#REF!</definedName>
    <definedName name="CodeES14" hidden="1">#REF!</definedName>
    <definedName name="CodeES15" hidden="1">#REF!</definedName>
    <definedName name="CodeES16" hidden="1">#REF!</definedName>
    <definedName name="CodeES17" hidden="1">#REF!</definedName>
    <definedName name="CodeES18" hidden="1">#REF!</definedName>
    <definedName name="CodeES19" hidden="1">#REF!</definedName>
    <definedName name="CodeES2" hidden="1">#REF!</definedName>
    <definedName name="CodeES20" hidden="1">#REF!</definedName>
    <definedName name="CodeES21" hidden="1">#REF!</definedName>
    <definedName name="CodeES22" hidden="1">#REF!</definedName>
    <definedName name="CodeES23" hidden="1">#REF!</definedName>
    <definedName name="CodeES24" hidden="1">#REF!</definedName>
    <definedName name="CodeES25" hidden="1">#REF!</definedName>
    <definedName name="CodeES26" hidden="1">#REF!</definedName>
    <definedName name="CodeES27" hidden="1">#REF!</definedName>
    <definedName name="CodeES28" hidden="1">#REF!</definedName>
    <definedName name="CodeES29" hidden="1">#REF!</definedName>
    <definedName name="CodeES3" hidden="1">#REF!</definedName>
    <definedName name="CodeES30" hidden="1">#REF!</definedName>
    <definedName name="CodeES31" hidden="1">#REF!</definedName>
    <definedName name="CodeES32" hidden="1">#REF!</definedName>
    <definedName name="CodeES33" hidden="1">#REF!</definedName>
    <definedName name="CodeES34" hidden="1">#REF!</definedName>
    <definedName name="CodeES35" hidden="1">#REF!</definedName>
    <definedName name="CodeES36" hidden="1">#REF!</definedName>
    <definedName name="CodeES37" hidden="1">#REF!</definedName>
    <definedName name="CodeES38" hidden="1">#REF!</definedName>
    <definedName name="CodeES39" hidden="1">#REF!</definedName>
    <definedName name="CodeES4" hidden="1">#REF!</definedName>
    <definedName name="CodeES40" hidden="1">#REF!</definedName>
    <definedName name="CodeES41" hidden="1">#REF!</definedName>
    <definedName name="CodeES42" hidden="1">#REF!</definedName>
    <definedName name="CodeES43" hidden="1">#REF!</definedName>
    <definedName name="CodeES44" hidden="1">#REF!</definedName>
    <definedName name="CodeES45" hidden="1">#REF!</definedName>
    <definedName name="CodeES46" hidden="1">#REF!</definedName>
    <definedName name="CodeES47" hidden="1">#REF!</definedName>
    <definedName name="CodeES48" hidden="1">#REF!</definedName>
    <definedName name="CodeES49" hidden="1">#REF!</definedName>
    <definedName name="CodeES5" hidden="1">#REF!</definedName>
    <definedName name="CodeES50" hidden="1">#REF!</definedName>
    <definedName name="CodeES6" hidden="1">#REF!</definedName>
    <definedName name="CodeES7" hidden="1">#REF!</definedName>
    <definedName name="CodeES8" hidden="1">#REF!</definedName>
    <definedName name="CodeES9" hidden="1">#REF!</definedName>
    <definedName name="CodeF1" hidden="1">#REF!</definedName>
    <definedName name="CodeF10" hidden="1">#REF!</definedName>
    <definedName name="CodeF11" hidden="1">#REF!</definedName>
    <definedName name="CodeF12" hidden="1">#REF!</definedName>
    <definedName name="CodeF13" hidden="1">#REF!</definedName>
    <definedName name="CodeF14" hidden="1">#REF!</definedName>
    <definedName name="CodeF15" hidden="1">#REF!</definedName>
    <definedName name="CodeF16" hidden="1">#REF!</definedName>
    <definedName name="CodeF17" hidden="1">#REF!</definedName>
    <definedName name="CodeF18" hidden="1">#REF!</definedName>
    <definedName name="CodeF19" hidden="1">#REF!</definedName>
    <definedName name="CodeF2" hidden="1">#REF!</definedName>
    <definedName name="CodeF20" hidden="1">#REF!</definedName>
    <definedName name="CodeF21" hidden="1">#REF!</definedName>
    <definedName name="CodeF22" hidden="1">#REF!</definedName>
    <definedName name="CodeF23" hidden="1">#REF!</definedName>
    <definedName name="CodeF24" hidden="1">#REF!</definedName>
    <definedName name="CodeF25" hidden="1">#REF!</definedName>
    <definedName name="CodeF26" hidden="1">#REF!</definedName>
    <definedName name="CodeF27" hidden="1">#REF!</definedName>
    <definedName name="CodeF28" hidden="1">#REF!</definedName>
    <definedName name="CodeF29" hidden="1">#REF!</definedName>
    <definedName name="CodeF3" hidden="1">#REF!</definedName>
    <definedName name="CodeF30" hidden="1">#REF!</definedName>
    <definedName name="CodeF4" hidden="1">#REF!</definedName>
    <definedName name="CodeF5" hidden="1">#REF!</definedName>
    <definedName name="CodeF6" hidden="1">#REF!</definedName>
    <definedName name="CodeF7" hidden="1">#REF!</definedName>
    <definedName name="CodeF8" hidden="1">#REF!</definedName>
    <definedName name="CodeF9" hidden="1">#REF!</definedName>
    <definedName name="CodeP1" hidden="1">#REF!</definedName>
    <definedName name="CodeP10" hidden="1">#REF!</definedName>
    <definedName name="CodeP11" hidden="1">#REF!</definedName>
    <definedName name="CodeP12" hidden="1">#REF!</definedName>
    <definedName name="CodeP13" hidden="1">#REF!</definedName>
    <definedName name="CodeP14" hidden="1">#REF!</definedName>
    <definedName name="CodeP15" hidden="1">#REF!</definedName>
    <definedName name="CodeP16" hidden="1">#REF!</definedName>
    <definedName name="CodeP17" hidden="1">#REF!</definedName>
    <definedName name="CodeP18" hidden="1">#REF!</definedName>
    <definedName name="CodeP19" hidden="1">#REF!</definedName>
    <definedName name="CodeP2" hidden="1">#REF!</definedName>
    <definedName name="CodeP20" hidden="1">#REF!</definedName>
    <definedName name="CodeP21" hidden="1">#REF!</definedName>
    <definedName name="CodeP22" hidden="1">#REF!</definedName>
    <definedName name="CodeP23" hidden="1">#REF!</definedName>
    <definedName name="CodeP24" hidden="1">#REF!</definedName>
    <definedName name="CodeP25" hidden="1">#REF!</definedName>
    <definedName name="CodeP26" hidden="1">#REF!</definedName>
    <definedName name="CodeP27" hidden="1">#REF!</definedName>
    <definedName name="CodeP28" hidden="1">#REF!</definedName>
    <definedName name="CodeP29" hidden="1">#REF!</definedName>
    <definedName name="CodeP3" hidden="1">#REF!</definedName>
    <definedName name="CodeP30" hidden="1">#REF!</definedName>
    <definedName name="CodeP31" hidden="1">#REF!</definedName>
    <definedName name="CodeP32" hidden="1">#REF!</definedName>
    <definedName name="CodeP33" hidden="1">#REF!</definedName>
    <definedName name="CodeP34" hidden="1">#REF!</definedName>
    <definedName name="CodeP35" hidden="1">#REF!</definedName>
    <definedName name="CodeP36" hidden="1">#REF!</definedName>
    <definedName name="CodeP37" hidden="1">#REF!</definedName>
    <definedName name="CodeP38" hidden="1">#REF!</definedName>
    <definedName name="CodeP39" hidden="1">#REF!</definedName>
    <definedName name="CodeP4" hidden="1">#REF!</definedName>
    <definedName name="CodeP40" hidden="1">#REF!</definedName>
    <definedName name="CodeP41" hidden="1">#REF!</definedName>
    <definedName name="CodeP42" hidden="1">#REF!</definedName>
    <definedName name="CodeP43" hidden="1">#REF!</definedName>
    <definedName name="CodeP44" hidden="1">#REF!</definedName>
    <definedName name="CodeP45" hidden="1">#REF!</definedName>
    <definedName name="CodeP46" hidden="1">#REF!</definedName>
    <definedName name="CodeP47" hidden="1">#REF!</definedName>
    <definedName name="CodeP48" hidden="1">#REF!</definedName>
    <definedName name="CodeP49" hidden="1">#REF!</definedName>
    <definedName name="CodeP5" hidden="1">#REF!</definedName>
    <definedName name="CodeP50" hidden="1">#REF!</definedName>
    <definedName name="CodeP6" hidden="1">#REF!</definedName>
    <definedName name="CodeP7" hidden="1">#REF!</definedName>
    <definedName name="CodeP8" hidden="1">#REF!</definedName>
    <definedName name="CodeP9" hidden="1">#REF!</definedName>
    <definedName name="CodeZE" hidden="1">#REF!</definedName>
    <definedName name="Coef_bard">#REF!</definedName>
    <definedName name="Coef_Clo">#REF!</definedName>
    <definedName name="Coef_Couv">#REF!</definedName>
    <definedName name="Coef_EtCv">#REF!</definedName>
    <definedName name="Coef_Fpd">#REF!</definedName>
    <definedName name="Coef_GO">#REF!</definedName>
    <definedName name="Coef_Met">#REF!</definedName>
    <definedName name="Coef_Mex">#REF!</definedName>
    <definedName name="Coef_Min">#REF!</definedName>
    <definedName name="Coef_Pei">#REF!</definedName>
    <definedName name="Coef_Rsd">#REF!</definedName>
    <definedName name="Coef_Rsp">#REF!</definedName>
    <definedName name="Coef_VRD">#REF!</definedName>
    <definedName name="Coefficient_maj" hidden="1">#REF!</definedName>
    <definedName name="Coefficient_min" hidden="1">#REF!</definedName>
    <definedName name="COL_CODE_AVREVDOCUMENTS">[3]Formules!$B$69:$B$89</definedName>
    <definedName name="COL_CODE_DISCIPLINES">[3]Formules!$B$9:$B$63</definedName>
    <definedName name="COL_CODE_EMMETTEURS">[3]Formules!$N$25:$N$35</definedName>
    <definedName name="COL_CODE_NIVEAUX">[3]Formules!$M$9:$M$21</definedName>
    <definedName name="COL_CODE_PHASES">[3]Formules!$N$46:$N$64</definedName>
    <definedName name="COL_CODE_ZONES">[3]Formules!$H$9:$H$65</definedName>
    <definedName name="COL_LST_DATEDOCUMENT">#REF!</definedName>
    <definedName name="COL_LST_DATEREMISEMOA">#REF!</definedName>
    <definedName name="COL_LST_DESSINPAR">#REF!</definedName>
    <definedName name="COL_LST_DISCIPLINE">#REF!</definedName>
    <definedName name="COL_LST_ECHELLE">#REF!</definedName>
    <definedName name="COL_LST_EMMETTEUR">#REF!</definedName>
    <definedName name="COL_LST_FICHIER">#REF!</definedName>
    <definedName name="COL_LST_FORMAT">#REF!</definedName>
    <definedName name="COL_LST_INDICE">#REF!</definedName>
    <definedName name="COL_LST_LMAX">#REF!</definedName>
    <definedName name="COL_LST_NATUREMODIF">#REF!</definedName>
    <definedName name="COL_LST_NGF">#REF!</definedName>
    <definedName name="COL_LST_NIVEAU">#REF!</definedName>
    <definedName name="COL_LST_NUMERO">#REF!</definedName>
    <definedName name="COL_LST_PHASE">#REF!</definedName>
    <definedName name="COL_LST_TITRE1">#REF!</definedName>
    <definedName name="COL_LST_TITRE2">#REF!</definedName>
    <definedName name="COL_LST_TITRE3">#REF!</definedName>
    <definedName name="COL_LST_TITRE4">#REF!</definedName>
    <definedName name="COL_LST_TYPE">#REF!</definedName>
    <definedName name="COL_LST_VERIFPAR">#REF!</definedName>
    <definedName name="COL_LST_ZONE">#REF!</definedName>
    <definedName name="CTA">#REF!</definedName>
    <definedName name="D" hidden="1">#REF!</definedName>
    <definedName name="DDEZ" hidden="1">#REF!</definedName>
    <definedName name="DebecAtt1" hidden="1">#REF!</definedName>
    <definedName name="DebecAtt10" hidden="1">#REF!</definedName>
    <definedName name="DebecAtt11" hidden="1">#REF!</definedName>
    <definedName name="DebecAtt12" hidden="1">#REF!</definedName>
    <definedName name="DebecAtt13" hidden="1">#REF!</definedName>
    <definedName name="DebecAtt14" hidden="1">#REF!</definedName>
    <definedName name="DebecAtt15" hidden="1">#REF!</definedName>
    <definedName name="DebecAtt16" hidden="1">#REF!</definedName>
    <definedName name="DebecAtt17" hidden="1">#REF!</definedName>
    <definedName name="DebecAtt18" hidden="1">#REF!</definedName>
    <definedName name="DebecAtt19" hidden="1">#REF!</definedName>
    <definedName name="DebecAtt2" hidden="1">#REF!</definedName>
    <definedName name="DebecAtt20" hidden="1">#REF!</definedName>
    <definedName name="DebecAtt21" hidden="1">#REF!</definedName>
    <definedName name="DebecAtt22" hidden="1">#REF!</definedName>
    <definedName name="DebecAtt23" hidden="1">#REF!</definedName>
    <definedName name="DebecAtt24" hidden="1">#REF!</definedName>
    <definedName name="DebecAtt25" hidden="1">#REF!</definedName>
    <definedName name="DebecAtt26" hidden="1">#REF!</definedName>
    <definedName name="DebecAtt27" hidden="1">#REF!</definedName>
    <definedName name="DebecAtt28" hidden="1">#REF!</definedName>
    <definedName name="DebecAtt29" hidden="1">#REF!</definedName>
    <definedName name="DebecAtt3" hidden="1">#REF!</definedName>
    <definedName name="DebecAtt30" hidden="1">#REF!</definedName>
    <definedName name="DebecAtt4" hidden="1">#REF!</definedName>
    <definedName name="DebecAtt5" hidden="1">#REF!</definedName>
    <definedName name="DebecAtt6" hidden="1">#REF!</definedName>
    <definedName name="DebecAtt7" hidden="1">#REF!</definedName>
    <definedName name="DebecAtt8" hidden="1">#REF!</definedName>
    <definedName name="DebecAtt9" hidden="1">#REF!</definedName>
    <definedName name="DebecES1" hidden="1">#REF!</definedName>
    <definedName name="DebecES10" hidden="1">#REF!</definedName>
    <definedName name="DebecES11" hidden="1">#REF!</definedName>
    <definedName name="DebecES12" hidden="1">#REF!</definedName>
    <definedName name="DebecES13" hidden="1">#REF!</definedName>
    <definedName name="DebecES14" hidden="1">#REF!</definedName>
    <definedName name="DebecES15" hidden="1">#REF!</definedName>
    <definedName name="DebecES16" hidden="1">#REF!</definedName>
    <definedName name="DebecES17" hidden="1">#REF!</definedName>
    <definedName name="DebecES18" hidden="1">#REF!</definedName>
    <definedName name="DebecES19" hidden="1">#REF!</definedName>
    <definedName name="DebecES2" hidden="1">#REF!</definedName>
    <definedName name="DebecES20" hidden="1">#REF!</definedName>
    <definedName name="DebecES21" hidden="1">#REF!</definedName>
    <definedName name="DebecES22" hidden="1">#REF!</definedName>
    <definedName name="DebecES23" hidden="1">#REF!</definedName>
    <definedName name="DebecES24" hidden="1">#REF!</definedName>
    <definedName name="DebecES25" hidden="1">#REF!</definedName>
    <definedName name="DebecES26" hidden="1">#REF!</definedName>
    <definedName name="DebecES27" hidden="1">#REF!</definedName>
    <definedName name="DebecES28" hidden="1">#REF!</definedName>
    <definedName name="DebecES29" hidden="1">#REF!</definedName>
    <definedName name="DebecES3" hidden="1">#REF!</definedName>
    <definedName name="DebecES30" hidden="1">#REF!</definedName>
    <definedName name="DebecES31" hidden="1">#REF!</definedName>
    <definedName name="DebecES32" hidden="1">#REF!</definedName>
    <definedName name="DebecES33" hidden="1">#REF!</definedName>
    <definedName name="DebecES34" hidden="1">#REF!</definedName>
    <definedName name="DebecES35" hidden="1">#REF!</definedName>
    <definedName name="DebecES36" hidden="1">#REF!</definedName>
    <definedName name="DebecES37" hidden="1">#REF!</definedName>
    <definedName name="DebecES38" hidden="1">#REF!</definedName>
    <definedName name="DebecES39" hidden="1">#REF!</definedName>
    <definedName name="DebecES4" hidden="1">#REF!</definedName>
    <definedName name="DebecES40" hidden="1">#REF!</definedName>
    <definedName name="DebecES41" hidden="1">#REF!</definedName>
    <definedName name="DebecES42" hidden="1">#REF!</definedName>
    <definedName name="DebecES43" hidden="1">#REF!</definedName>
    <definedName name="DebecES44" hidden="1">#REF!</definedName>
    <definedName name="DebecES45" hidden="1">#REF!</definedName>
    <definedName name="DebecES46" hidden="1">#REF!</definedName>
    <definedName name="DebecES47" hidden="1">#REF!</definedName>
    <definedName name="DebecES48" hidden="1">#REF!</definedName>
    <definedName name="DebecES49" hidden="1">#REF!</definedName>
    <definedName name="DebecES5" hidden="1">#REF!</definedName>
    <definedName name="DebecES50" hidden="1">#REF!</definedName>
    <definedName name="DebecES6" hidden="1">#REF!</definedName>
    <definedName name="DebecES7" hidden="1">#REF!</definedName>
    <definedName name="DebecES8" hidden="1">#REF!</definedName>
    <definedName name="DebecES9" hidden="1">#REF!</definedName>
    <definedName name="DebecP1" hidden="1">#REF!</definedName>
    <definedName name="DebecP10" hidden="1">#REF!</definedName>
    <definedName name="DebecP11" hidden="1">#REF!</definedName>
    <definedName name="DebecP12" hidden="1">#REF!</definedName>
    <definedName name="DebecP13" hidden="1">#REF!</definedName>
    <definedName name="DebecP14" hidden="1">#REF!</definedName>
    <definedName name="DebecP15" hidden="1">#REF!</definedName>
    <definedName name="DebecP16" hidden="1">#REF!</definedName>
    <definedName name="DebecP17" hidden="1">#REF!</definedName>
    <definedName name="DebecP18" hidden="1">#REF!</definedName>
    <definedName name="DebecP19" hidden="1">#REF!</definedName>
    <definedName name="DebecP2" hidden="1">#REF!</definedName>
    <definedName name="DebecP20" hidden="1">#REF!</definedName>
    <definedName name="DebecP21" hidden="1">#REF!</definedName>
    <definedName name="DebecP22" hidden="1">#REF!</definedName>
    <definedName name="DebecP23" hidden="1">#REF!</definedName>
    <definedName name="DebecP24" hidden="1">#REF!</definedName>
    <definedName name="DebecP25" hidden="1">#REF!</definedName>
    <definedName name="DebecP26" hidden="1">#REF!</definedName>
    <definedName name="DebecP27" hidden="1">#REF!</definedName>
    <definedName name="DebecP28" hidden="1">#REF!</definedName>
    <definedName name="DebecP29" hidden="1">#REF!</definedName>
    <definedName name="DebecP3" hidden="1">#REF!</definedName>
    <definedName name="DebecP30" hidden="1">#REF!</definedName>
    <definedName name="DebecP31" hidden="1">#REF!</definedName>
    <definedName name="DebecP32" hidden="1">#REF!</definedName>
    <definedName name="DebecP33" hidden="1">#REF!</definedName>
    <definedName name="DebecP34" hidden="1">#REF!</definedName>
    <definedName name="DebecP35" hidden="1">#REF!</definedName>
    <definedName name="DebecP36" hidden="1">#REF!</definedName>
    <definedName name="DebecP37" hidden="1">#REF!</definedName>
    <definedName name="DebecP38" hidden="1">#REF!</definedName>
    <definedName name="DebecP39" hidden="1">#REF!</definedName>
    <definedName name="DebecP4" hidden="1">#REF!</definedName>
    <definedName name="DebecP40" hidden="1">#REF!</definedName>
    <definedName name="DebecP41" hidden="1">#REF!</definedName>
    <definedName name="DebecP42" hidden="1">#REF!</definedName>
    <definedName name="DebecP43" hidden="1">#REF!</definedName>
    <definedName name="DebecP44" hidden="1">#REF!</definedName>
    <definedName name="DebecP45" hidden="1">#REF!</definedName>
    <definedName name="DebecP46" hidden="1">#REF!</definedName>
    <definedName name="DebecP47" hidden="1">#REF!</definedName>
    <definedName name="DebecP48" hidden="1">#REF!</definedName>
    <definedName name="DebecP49" hidden="1">#REF!</definedName>
    <definedName name="DebecP5" hidden="1">#REF!</definedName>
    <definedName name="DebecP50" hidden="1">#REF!</definedName>
    <definedName name="DebecP6" hidden="1">#REF!</definedName>
    <definedName name="DebecP7" hidden="1">#REF!</definedName>
    <definedName name="DebecP8" hidden="1">#REF!</definedName>
    <definedName name="DebecP9" hidden="1">#REF!</definedName>
    <definedName name="DebefAtt1" hidden="1">#REF!</definedName>
    <definedName name="DebefAtt10" hidden="1">#REF!</definedName>
    <definedName name="DebefAtt11" hidden="1">#REF!</definedName>
    <definedName name="DebefAtt12" hidden="1">#REF!</definedName>
    <definedName name="DebefAtt13" hidden="1">#REF!</definedName>
    <definedName name="DebefAtt14" hidden="1">#REF!</definedName>
    <definedName name="DebefAtt15" hidden="1">#REF!</definedName>
    <definedName name="DebefAtt16" hidden="1">#REF!</definedName>
    <definedName name="DebefAtt17" hidden="1">#REF!</definedName>
    <definedName name="DebefAtt18" hidden="1">#REF!</definedName>
    <definedName name="DebefAtt19" hidden="1">#REF!</definedName>
    <definedName name="DebefAtt2" hidden="1">#REF!</definedName>
    <definedName name="DebefAtt20" hidden="1">#REF!</definedName>
    <definedName name="DebefAtt21" hidden="1">#REF!</definedName>
    <definedName name="DebefAtt22" hidden="1">#REF!</definedName>
    <definedName name="DebefAtt23" hidden="1">#REF!</definedName>
    <definedName name="DebefAtt24" hidden="1">#REF!</definedName>
    <definedName name="DebefAtt25" hidden="1">#REF!</definedName>
    <definedName name="DebefAtt26" hidden="1">#REF!</definedName>
    <definedName name="DebefAtt27" hidden="1">#REF!</definedName>
    <definedName name="DebefAtt28" hidden="1">#REF!</definedName>
    <definedName name="DebefAtt29" hidden="1">#REF!</definedName>
    <definedName name="DebefAtt3" hidden="1">#REF!</definedName>
    <definedName name="DebefAtt30" hidden="1">#REF!</definedName>
    <definedName name="DebefAtt4" hidden="1">#REF!</definedName>
    <definedName name="DebefAtt5" hidden="1">#REF!</definedName>
    <definedName name="DebefAtt6" hidden="1">#REF!</definedName>
    <definedName name="DebefAtt7" hidden="1">#REF!</definedName>
    <definedName name="DebefAtt8" hidden="1">#REF!</definedName>
    <definedName name="DebefAtt9" hidden="1">#REF!</definedName>
    <definedName name="DebefES1" hidden="1">#REF!</definedName>
    <definedName name="DebefES10" hidden="1">#REF!</definedName>
    <definedName name="DebefES11" hidden="1">#REF!</definedName>
    <definedName name="DebefES12" hidden="1">#REF!</definedName>
    <definedName name="DebefES13" hidden="1">#REF!</definedName>
    <definedName name="DebefES14" hidden="1">#REF!</definedName>
    <definedName name="DebefES15" hidden="1">#REF!</definedName>
    <definedName name="DebefES16" hidden="1">#REF!</definedName>
    <definedName name="DebefES17" hidden="1">#REF!</definedName>
    <definedName name="DebefES18" hidden="1">#REF!</definedName>
    <definedName name="DebefES19" hidden="1">#REF!</definedName>
    <definedName name="DebefES2" hidden="1">#REF!</definedName>
    <definedName name="DebefES20" hidden="1">#REF!</definedName>
    <definedName name="DebefES21" hidden="1">#REF!</definedName>
    <definedName name="DebefES22" hidden="1">#REF!</definedName>
    <definedName name="DebefES23" hidden="1">#REF!</definedName>
    <definedName name="DebefES24" hidden="1">#REF!</definedName>
    <definedName name="DebefES25" hidden="1">#REF!</definedName>
    <definedName name="DebefES26" hidden="1">#REF!</definedName>
    <definedName name="DebefES27" hidden="1">#REF!</definedName>
    <definedName name="DebefES28" hidden="1">#REF!</definedName>
    <definedName name="DebefES29" hidden="1">#REF!</definedName>
    <definedName name="DebefES3" hidden="1">#REF!</definedName>
    <definedName name="DebefES30" hidden="1">#REF!</definedName>
    <definedName name="DebefES31" hidden="1">#REF!</definedName>
    <definedName name="DebefES32" hidden="1">#REF!</definedName>
    <definedName name="DebefES33" hidden="1">#REF!</definedName>
    <definedName name="DebefES34" hidden="1">#REF!</definedName>
    <definedName name="DebefES35" hidden="1">#REF!</definedName>
    <definedName name="DebefES36" hidden="1">#REF!</definedName>
    <definedName name="DebefES37" hidden="1">#REF!</definedName>
    <definedName name="DebefES38" hidden="1">#REF!</definedName>
    <definedName name="DebefES39" hidden="1">#REF!</definedName>
    <definedName name="DebefES4" hidden="1">#REF!</definedName>
    <definedName name="DebefES40" hidden="1">#REF!</definedName>
    <definedName name="DebefES41" hidden="1">#REF!</definedName>
    <definedName name="DebefES42" hidden="1">#REF!</definedName>
    <definedName name="DebefES43" hidden="1">#REF!</definedName>
    <definedName name="DebefES44" hidden="1">#REF!</definedName>
    <definedName name="DebefES45" hidden="1">#REF!</definedName>
    <definedName name="DebefES46" hidden="1">#REF!</definedName>
    <definedName name="DebefES47" hidden="1">#REF!</definedName>
    <definedName name="DebefES48" hidden="1">#REF!</definedName>
    <definedName name="DebefES49" hidden="1">#REF!</definedName>
    <definedName name="DebefES5" hidden="1">#REF!</definedName>
    <definedName name="DebefES50" hidden="1">#REF!</definedName>
    <definedName name="DebefES6" hidden="1">#REF!</definedName>
    <definedName name="DebefES7" hidden="1">#REF!</definedName>
    <definedName name="DebefES8" hidden="1">#REF!</definedName>
    <definedName name="DebefES9" hidden="1">#REF!</definedName>
    <definedName name="DebefP1" hidden="1">#REF!</definedName>
    <definedName name="DebefP10" hidden="1">#REF!</definedName>
    <definedName name="DebefP11" hidden="1">#REF!</definedName>
    <definedName name="DebefP12" hidden="1">#REF!</definedName>
    <definedName name="DebefP13" hidden="1">#REF!</definedName>
    <definedName name="DebefP14" hidden="1">#REF!</definedName>
    <definedName name="DebefP15" hidden="1">#REF!</definedName>
    <definedName name="DebefP16" hidden="1">#REF!</definedName>
    <definedName name="DebefP17" hidden="1">#REF!</definedName>
    <definedName name="DebefP18" hidden="1">#REF!</definedName>
    <definedName name="DebefP19" hidden="1">#REF!</definedName>
    <definedName name="DebefP2" hidden="1">#REF!</definedName>
    <definedName name="DebefP20" hidden="1">#REF!</definedName>
    <definedName name="DebefP21" hidden="1">#REF!</definedName>
    <definedName name="DebefP22" hidden="1">#REF!</definedName>
    <definedName name="DebefP23" hidden="1">#REF!</definedName>
    <definedName name="DebefP24" hidden="1">#REF!</definedName>
    <definedName name="DebefP25" hidden="1">#REF!</definedName>
    <definedName name="DebefP26" hidden="1">#REF!</definedName>
    <definedName name="DebefP27" hidden="1">#REF!</definedName>
    <definedName name="DebefP28" hidden="1">#REF!</definedName>
    <definedName name="DebefP29" hidden="1">#REF!</definedName>
    <definedName name="DebefP3" hidden="1">#REF!</definedName>
    <definedName name="DebefP30" hidden="1">#REF!</definedName>
    <definedName name="DebefP31" hidden="1">#REF!</definedName>
    <definedName name="DebefP32" hidden="1">#REF!</definedName>
    <definedName name="DebefP33" hidden="1">#REF!</definedName>
    <definedName name="DebefP34" hidden="1">#REF!</definedName>
    <definedName name="DebefP35" hidden="1">#REF!</definedName>
    <definedName name="DebefP36" hidden="1">#REF!</definedName>
    <definedName name="DebefP37" hidden="1">#REF!</definedName>
    <definedName name="DebefP38" hidden="1">#REF!</definedName>
    <definedName name="DebefP39" hidden="1">#REF!</definedName>
    <definedName name="DebefP4" hidden="1">#REF!</definedName>
    <definedName name="DebefP40" hidden="1">#REF!</definedName>
    <definedName name="DebefP41" hidden="1">#REF!</definedName>
    <definedName name="DebefP42" hidden="1">#REF!</definedName>
    <definedName name="DebefP43" hidden="1">#REF!</definedName>
    <definedName name="DebefP44" hidden="1">#REF!</definedName>
    <definedName name="DebefP45" hidden="1">#REF!</definedName>
    <definedName name="DebefP46" hidden="1">#REF!</definedName>
    <definedName name="DebefP47" hidden="1">#REF!</definedName>
    <definedName name="DebefP48" hidden="1">#REF!</definedName>
    <definedName name="DebefP49" hidden="1">#REF!</definedName>
    <definedName name="DebefP5" hidden="1">#REF!</definedName>
    <definedName name="DebefP50" hidden="1">#REF!</definedName>
    <definedName name="DebefP6" hidden="1">#REF!</definedName>
    <definedName name="DebefP7" hidden="1">#REF!</definedName>
    <definedName name="DebefP8" hidden="1">#REF!</definedName>
    <definedName name="DebefP9" hidden="1">#REF!</definedName>
    <definedName name="DesignAS1" hidden="1">#REF!</definedName>
    <definedName name="DesignAS10" hidden="1">#REF!</definedName>
    <definedName name="DesignAS11" hidden="1">#REF!</definedName>
    <definedName name="DesignAS12" hidden="1">#REF!</definedName>
    <definedName name="DesignAS13" hidden="1">#REF!</definedName>
    <definedName name="DesignAS14" hidden="1">#REF!</definedName>
    <definedName name="DesignAS15" hidden="1">#REF!</definedName>
    <definedName name="DesignAS16" hidden="1">#REF!</definedName>
    <definedName name="DesignAS17" hidden="1">#REF!</definedName>
    <definedName name="DesignAS18" hidden="1">#REF!</definedName>
    <definedName name="DesignAS19" hidden="1">#REF!</definedName>
    <definedName name="DesignAS2" hidden="1">#REF!</definedName>
    <definedName name="DesignAS20" hidden="1">#REF!</definedName>
    <definedName name="DesignAS21" hidden="1">#REF!</definedName>
    <definedName name="DesignAS22" hidden="1">#REF!</definedName>
    <definedName name="DesignAS23" hidden="1">#REF!</definedName>
    <definedName name="DesignAS24" hidden="1">#REF!</definedName>
    <definedName name="DesignAS25" hidden="1">#REF!</definedName>
    <definedName name="DesignAS26" hidden="1">#REF!</definedName>
    <definedName name="DesignAS27" hidden="1">#REF!</definedName>
    <definedName name="DesignAS28" hidden="1">#REF!</definedName>
    <definedName name="DesignAS29" hidden="1">#REF!</definedName>
    <definedName name="DesignAS3" hidden="1">#REF!</definedName>
    <definedName name="DesignAS30" hidden="1">#REF!</definedName>
    <definedName name="DesignAS4" hidden="1">#REF!</definedName>
    <definedName name="DesignAS5" hidden="1">#REF!</definedName>
    <definedName name="DesignAS6" hidden="1">#REF!</definedName>
    <definedName name="DesignAS7" hidden="1">#REF!</definedName>
    <definedName name="DesignAS8" hidden="1">#REF!</definedName>
    <definedName name="DesignAS9" hidden="1">#REF!</definedName>
    <definedName name="DesignAtt1" hidden="1">#REF!</definedName>
    <definedName name="DesignAtt10" hidden="1">#REF!</definedName>
    <definedName name="DesignAtt11" hidden="1">#REF!</definedName>
    <definedName name="DesignAtt12" hidden="1">#REF!</definedName>
    <definedName name="DesignAtt13" hidden="1">#REF!</definedName>
    <definedName name="DesignAtt14" hidden="1">#REF!</definedName>
    <definedName name="DesignAtt15" hidden="1">#REF!</definedName>
    <definedName name="DesignAtt16" hidden="1">#REF!</definedName>
    <definedName name="DesignAtt17" hidden="1">#REF!</definedName>
    <definedName name="DesignAtt18" hidden="1">#REF!</definedName>
    <definedName name="DesignAtt19" hidden="1">#REF!</definedName>
    <definedName name="DesignAtt2" hidden="1">#REF!</definedName>
    <definedName name="DesignAtt20" hidden="1">#REF!</definedName>
    <definedName name="DesignAtt21" hidden="1">#REF!</definedName>
    <definedName name="DesignAtt22" hidden="1">#REF!</definedName>
    <definedName name="DesignAtt23" hidden="1">#REF!</definedName>
    <definedName name="DesignAtt24" hidden="1">#REF!</definedName>
    <definedName name="DesignAtt25" hidden="1">#REF!</definedName>
    <definedName name="DesignAtt26" hidden="1">#REF!</definedName>
    <definedName name="DesignAtt27" hidden="1">#REF!</definedName>
    <definedName name="DesignAtt28" hidden="1">#REF!</definedName>
    <definedName name="DesignAtt29" hidden="1">#REF!</definedName>
    <definedName name="DesignAtt3" hidden="1">#REF!</definedName>
    <definedName name="DesignAtt30" hidden="1">#REF!</definedName>
    <definedName name="DesignAtt4" hidden="1">#REF!</definedName>
    <definedName name="DesignAtt5" hidden="1">#REF!</definedName>
    <definedName name="DesignAtt6" hidden="1">#REF!</definedName>
    <definedName name="DesignAtt7" hidden="1">#REF!</definedName>
    <definedName name="DesignAtt8" hidden="1">#REF!</definedName>
    <definedName name="DesignAtt9" hidden="1">#REF!</definedName>
    <definedName name="DesignES1" hidden="1">#REF!</definedName>
    <definedName name="DesignES10" hidden="1">#REF!</definedName>
    <definedName name="DesignES11" hidden="1">#REF!</definedName>
    <definedName name="DesignES12" hidden="1">#REF!</definedName>
    <definedName name="DesignES13" hidden="1">#REF!</definedName>
    <definedName name="DesignES14" hidden="1">#REF!</definedName>
    <definedName name="DesignES15" hidden="1">#REF!</definedName>
    <definedName name="DesignES16" hidden="1">#REF!</definedName>
    <definedName name="DesignES17" hidden="1">#REF!</definedName>
    <definedName name="DesignES18" hidden="1">#REF!</definedName>
    <definedName name="DesignES19" hidden="1">#REF!</definedName>
    <definedName name="DesignES2" hidden="1">#REF!</definedName>
    <definedName name="DesignES20" hidden="1">#REF!</definedName>
    <definedName name="DesignES21" hidden="1">#REF!</definedName>
    <definedName name="DesignES22" hidden="1">#REF!</definedName>
    <definedName name="DesignES23" hidden="1">#REF!</definedName>
    <definedName name="DesignES24" hidden="1">#REF!</definedName>
    <definedName name="DesignES25" hidden="1">#REF!</definedName>
    <definedName name="DesignES26" hidden="1">#REF!</definedName>
    <definedName name="DesignES27" hidden="1">#REF!</definedName>
    <definedName name="DesignES28" hidden="1">#REF!</definedName>
    <definedName name="DesignES29" hidden="1">#REF!</definedName>
    <definedName name="DesignES3" hidden="1">#REF!</definedName>
    <definedName name="DesignES30" hidden="1">#REF!</definedName>
    <definedName name="DesignES31" hidden="1">#REF!</definedName>
    <definedName name="DesignES32" hidden="1">#REF!</definedName>
    <definedName name="DesignES33" hidden="1">#REF!</definedName>
    <definedName name="DesignES34" hidden="1">#REF!</definedName>
    <definedName name="DesignES35" hidden="1">#REF!</definedName>
    <definedName name="DesignES36" hidden="1">#REF!</definedName>
    <definedName name="DesignES37" hidden="1">#REF!</definedName>
    <definedName name="DesignES38" hidden="1">#REF!</definedName>
    <definedName name="DesignES39" hidden="1">#REF!</definedName>
    <definedName name="DesignES4" hidden="1">#REF!</definedName>
    <definedName name="DesignES40" hidden="1">#REF!</definedName>
    <definedName name="DesignES41" hidden="1">#REF!</definedName>
    <definedName name="DesignES42" hidden="1">#REF!</definedName>
    <definedName name="DesignES43" hidden="1">#REF!</definedName>
    <definedName name="DesignES44" hidden="1">#REF!</definedName>
    <definedName name="DesignES45" hidden="1">#REF!</definedName>
    <definedName name="DesignES46" hidden="1">#REF!</definedName>
    <definedName name="DesignES47" hidden="1">#REF!</definedName>
    <definedName name="DesignES48" hidden="1">#REF!</definedName>
    <definedName name="DesignES49" hidden="1">#REF!</definedName>
    <definedName name="DesignES5" hidden="1">#REF!</definedName>
    <definedName name="DesignES50" hidden="1">#REF!</definedName>
    <definedName name="DesignES6" hidden="1">#REF!</definedName>
    <definedName name="DesignES7" hidden="1">#REF!</definedName>
    <definedName name="DesignES8" hidden="1">#REF!</definedName>
    <definedName name="DesignES9" hidden="1">#REF!</definedName>
    <definedName name="DesignF1" hidden="1">#REF!</definedName>
    <definedName name="DesignF10" hidden="1">#REF!</definedName>
    <definedName name="DesignF11" hidden="1">#REF!</definedName>
    <definedName name="DesignF12" hidden="1">#REF!</definedName>
    <definedName name="DesignF13" hidden="1">#REF!</definedName>
    <definedName name="DesignF14" hidden="1">#REF!</definedName>
    <definedName name="DesignF15" hidden="1">#REF!</definedName>
    <definedName name="DesignF16" hidden="1">#REF!</definedName>
    <definedName name="DesignF17" hidden="1">#REF!</definedName>
    <definedName name="DesignF18" hidden="1">#REF!</definedName>
    <definedName name="DesignF19" hidden="1">#REF!</definedName>
    <definedName name="DesignF2" hidden="1">#REF!</definedName>
    <definedName name="DesignF20" hidden="1">#REF!</definedName>
    <definedName name="DesignF21" hidden="1">#REF!</definedName>
    <definedName name="DesignF22" hidden="1">#REF!</definedName>
    <definedName name="DesignF23" hidden="1">#REF!</definedName>
    <definedName name="DesignF24" hidden="1">#REF!</definedName>
    <definedName name="DesignF25" hidden="1">#REF!</definedName>
    <definedName name="DesignF26" hidden="1">#REF!</definedName>
    <definedName name="DesignF27" hidden="1">#REF!</definedName>
    <definedName name="DesignF28" hidden="1">#REF!</definedName>
    <definedName name="DesignF29" hidden="1">#REF!</definedName>
    <definedName name="DesignF3" hidden="1">#REF!</definedName>
    <definedName name="DesignF30" hidden="1">#REF!</definedName>
    <definedName name="DesignF4" hidden="1">#REF!</definedName>
    <definedName name="DesignF5" hidden="1">#REF!</definedName>
    <definedName name="DesignF6" hidden="1">#REF!</definedName>
    <definedName name="DesignF7" hidden="1">#REF!</definedName>
    <definedName name="DesignF8" hidden="1">#REF!</definedName>
    <definedName name="DesignF9" hidden="1">#REF!</definedName>
    <definedName name="DesignP1" hidden="1">#REF!</definedName>
    <definedName name="DesignP10" hidden="1">#REF!</definedName>
    <definedName name="DesignP11" hidden="1">#REF!</definedName>
    <definedName name="DesignP12" hidden="1">#REF!</definedName>
    <definedName name="DesignP13" hidden="1">#REF!</definedName>
    <definedName name="DesignP14" hidden="1">#REF!</definedName>
    <definedName name="DesignP15" hidden="1">#REF!</definedName>
    <definedName name="DesignP16" hidden="1">#REF!</definedName>
    <definedName name="DesignP17" hidden="1">#REF!</definedName>
    <definedName name="DesignP18" hidden="1">#REF!</definedName>
    <definedName name="DesignP19" hidden="1">#REF!</definedName>
    <definedName name="DesignP2" hidden="1">#REF!</definedName>
    <definedName name="DesignP20" hidden="1">#REF!</definedName>
    <definedName name="DesignP21" hidden="1">#REF!</definedName>
    <definedName name="DesignP22" hidden="1">#REF!</definedName>
    <definedName name="DesignP23" hidden="1">#REF!</definedName>
    <definedName name="DesignP24" hidden="1">#REF!</definedName>
    <definedName name="DesignP25" hidden="1">#REF!</definedName>
    <definedName name="DesignP26" hidden="1">#REF!</definedName>
    <definedName name="DesignP27" hidden="1">#REF!</definedName>
    <definedName name="DesignP28" hidden="1">#REF!</definedName>
    <definedName name="DesignP29" hidden="1">#REF!</definedName>
    <definedName name="DesignP3" hidden="1">#REF!</definedName>
    <definedName name="DesignP30" hidden="1">#REF!</definedName>
    <definedName name="DesignP31" hidden="1">#REF!</definedName>
    <definedName name="DesignP32" hidden="1">#REF!</definedName>
    <definedName name="DesignP33" hidden="1">#REF!</definedName>
    <definedName name="DesignP34" hidden="1">#REF!</definedName>
    <definedName name="DesignP35" hidden="1">#REF!</definedName>
    <definedName name="DesignP36" hidden="1">#REF!</definedName>
    <definedName name="DesignP37" hidden="1">#REF!</definedName>
    <definedName name="DesignP38" hidden="1">#REF!</definedName>
    <definedName name="DesignP39" hidden="1">#REF!</definedName>
    <definedName name="DesignP4" hidden="1">#REF!</definedName>
    <definedName name="DesignP40" hidden="1">#REF!</definedName>
    <definedName name="DesignP41" hidden="1">#REF!</definedName>
    <definedName name="DesignP42" hidden="1">#REF!</definedName>
    <definedName name="DesignP43" hidden="1">#REF!</definedName>
    <definedName name="DesignP44" hidden="1">#REF!</definedName>
    <definedName name="DesignP45" hidden="1">#REF!</definedName>
    <definedName name="DesignP46" hidden="1">#REF!</definedName>
    <definedName name="DesignP47" hidden="1">#REF!</definedName>
    <definedName name="DesignP48" hidden="1">#REF!</definedName>
    <definedName name="DesignP49" hidden="1">#REF!</definedName>
    <definedName name="DesignP5" hidden="1">#REF!</definedName>
    <definedName name="DesignP50" hidden="1">#REF!</definedName>
    <definedName name="DesignP555" hidden="1">#REF!</definedName>
    <definedName name="DesignP6" hidden="1">#REF!</definedName>
    <definedName name="DesignP7" hidden="1">#REF!</definedName>
    <definedName name="DesignP8" hidden="1">#REF!</definedName>
    <definedName name="DesignP9" hidden="1">#REF!</definedName>
    <definedName name="dssdsd" hidden="1">#REF!</definedName>
    <definedName name="DZDDZ" hidden="1">#REF!</definedName>
    <definedName name="ELEC">#REF!</definedName>
    <definedName name="EQHVAC">#REF!</definedName>
    <definedName name="_xlnm.Extract">#REF!</definedName>
    <definedName name="Feeza" hidden="1">#REF!</definedName>
    <definedName name="FICHESEQ">#REF!</definedName>
    <definedName name="FICHESL">#REF!</definedName>
    <definedName name="Fluide1" hidden="1">TRUE</definedName>
    <definedName name="Fluide10" hidden="1">FALSE</definedName>
    <definedName name="Fluide2" hidden="1">TRUE</definedName>
    <definedName name="Fluide3" hidden="1">TRUE</definedName>
    <definedName name="Fluide4" hidden="1">TRUE</definedName>
    <definedName name="Fluide5" hidden="1">TRUE</definedName>
    <definedName name="Fluide6" hidden="1">TRUE</definedName>
    <definedName name="Fluide7" hidden="1">TRUE</definedName>
    <definedName name="Fluide8" hidden="1">FALSE</definedName>
    <definedName name="Fluide9" hidden="1">FALSE</definedName>
    <definedName name="HVAC">#REF!</definedName>
    <definedName name="HVACC">#REF!</definedName>
    <definedName name="I">#REF!</definedName>
    <definedName name="_xlnm.Print_Titles" localSheetId="2">Estimation!$2:$2</definedName>
    <definedName name="_xlnm.Print_Titles" localSheetId="3">Etudes!$4:$4</definedName>
    <definedName name="_xlnm.Print_Titles" localSheetId="4">'Lot 00'!$4:$4</definedName>
    <definedName name="_xlnm.Print_Titles" localSheetId="5">'Lot 01'!$4:$4</definedName>
    <definedName name="_xlnm.Print_Titles" localSheetId="6">'Lot 02'!$4:$4</definedName>
    <definedName name="_xlnm.Print_Titles" localSheetId="7">'Lot 03'!$4:$4</definedName>
    <definedName name="_xlnm.Print_Titles" localSheetId="8">'Lot 04'!$4:$4</definedName>
    <definedName name="_xlnm.Print_Titles" localSheetId="9">'Lot 05'!$4:$4</definedName>
    <definedName name="_xlnm.Print_Titles" localSheetId="10">'Lot 06'!$4:$4</definedName>
    <definedName name="_xlnm.Print_Titles" localSheetId="11">'Lot 07'!$4:$4</definedName>
    <definedName name="IQ">#REF!</definedName>
    <definedName name="IQQ">#REF!</definedName>
    <definedName name="J" hidden="1">#REF!</definedName>
    <definedName name="KASC">#REF!</definedName>
    <definedName name="KATX">#REF!</definedName>
    <definedName name="KBAR">#REF!</definedName>
    <definedName name="KBOP">#REF!</definedName>
    <definedName name="KCFA">#REF!</definedName>
    <definedName name="KCFO">#REF!</definedName>
    <definedName name="KCLO">#REF!</definedName>
    <definedName name="KCM">#REF!</definedName>
    <definedName name="KCUI">#REF!</definedName>
    <definedName name="KCVC">#REF!</definedName>
    <definedName name="KDIV">#REF!</definedName>
    <definedName name="KETA">#REF!</definedName>
    <definedName name="KFMD">#REF!</definedName>
    <definedName name="KGO">#REF!</definedName>
    <definedName name="KMET">#REF!</definedName>
    <definedName name="KMEX">#REF!</definedName>
    <definedName name="KMIN">#REF!</definedName>
    <definedName name="KPAIL">#REF!</definedName>
    <definedName name="KPEI">#REF!</definedName>
    <definedName name="KPLAF">#REF!</definedName>
    <definedName name="KPLB">#REF!</definedName>
    <definedName name="KRSO">#REF!</definedName>
    <definedName name="KSTE">#REF!</definedName>
    <definedName name="KVDI">#REF!</definedName>
    <definedName name="KVRD">#REF!</definedName>
    <definedName name="Liste">#REF!</definedName>
    <definedName name="LST_DOC">#REF!</definedName>
    <definedName name="LUMINAIRES">#REF!</definedName>
    <definedName name="MT_CURAGE">'Lot 02'!#REF!</definedName>
    <definedName name="MT_DEMOLITIONS">'Lot 02'!#REF!</definedName>
    <definedName name="MT_INSTALLATIONS_DE_CHANTIER">'Lot 02'!#REF!</definedName>
    <definedName name="MT_PRESTATIONS_GENERALES">'Lot 02'!#REF!</definedName>
    <definedName name="MT_TERRASSEMENTS_COMPLEMENTAIRES">'Lot 02'!#REF!</definedName>
    <definedName name="MT_TRAVAUX_PRELIMINAIRES_AUX_DEMOLITIONS">'Lot 02'!#REF!</definedName>
    <definedName name="NUMPROJET">[4]Formules!$D$6</definedName>
    <definedName name="OPT">[2]Options!$F$4:$F$32,[2]Options!$E$16,[2]Options!$E$18,[2]Options!$E$19,[2]Options!$E$20,[2]Options!$E$25</definedName>
    <definedName name="OptBnComplet" hidden="1">TRUE</definedName>
    <definedName name="OptBnFluides" hidden="1">FALSE</definedName>
    <definedName name="OptBnPrises" hidden="1">FALSE</definedName>
    <definedName name="PRE">[2]Preneur!$E$6,[2]Preneur!$E$19:$E$21,[2]Preneur!$E$25,[2]Preneur!$E$29:$E$31,[2]!Tableau1324[Montant unitaire
(€HT)]</definedName>
    <definedName name="Q">#REF!</definedName>
    <definedName name="QCFO">#REF!</definedName>
    <definedName name="QE">#REF!</definedName>
    <definedName name="QEQ">#REF!</definedName>
    <definedName name="QEQUIP">#REF!</definedName>
    <definedName name="QH">#REF!</definedName>
    <definedName name="QHVAC">#REF!</definedName>
    <definedName name="QPA">#REF!</definedName>
    <definedName name="QPAR">#REF!</definedName>
    <definedName name="QPC">#REF!</definedName>
    <definedName name="QPCC">#REF!</definedName>
    <definedName name="QPCCC">#REF!</definedName>
    <definedName name="QPCCFO">#REF!</definedName>
    <definedName name="QPH">#REF!</definedName>
    <definedName name="QPHR">#REF!</definedName>
    <definedName name="QPLR">#REF!</definedName>
    <definedName name="QQ">#REF!</definedName>
    <definedName name="RESA">#REF!</definedName>
    <definedName name="RESAEQ">#REF!</definedName>
    <definedName name="tableau">'[5]MATRICE INDEX'!$A$1:$BC$100</definedName>
    <definedName name="Taux">#REF!</definedName>
    <definedName name="toto">#REF!</definedName>
    <definedName name="TRV_60m">#REF!,#REF!,#REF!,#REF!,#REF!,#REF!,#REF!,#REF!,#REF!,#REF!,#REF!,#REF!,#REF!,#REF!,#REF!,#REF!,#REF!,#REF!,#REF!,#REF!,#REF!,#REF!,#REF!,#REF!,#REF!,#REF!,#REF!,#REF!,#REF!,#REF!</definedName>
    <definedName name="TXT_DATE_MODIFICATION">[6]Formules!$D$2</definedName>
    <definedName name="ty">#REF!</definedName>
    <definedName name="UNIT">#REF!</definedName>
    <definedName name="Vitesse_max" hidden="1">#REF!</definedName>
    <definedName name="XS" hidden="1">#REF!</definedName>
    <definedName name="_xlnm.Print_Area" localSheetId="2">Estimation!$A$1:$D$35</definedName>
    <definedName name="_xlnm.Print_Area" localSheetId="3">Etudes!$A$1:$E$11</definedName>
    <definedName name="_xlnm.Print_Area" localSheetId="4">'Lot 00'!$A$1:$E$24</definedName>
    <definedName name="_xlnm.Print_Area" localSheetId="5">'Lot 01'!$A$1:$E$22</definedName>
    <definedName name="_xlnm.Print_Area" localSheetId="6">'Lot 02'!$A$1:$E$16</definedName>
    <definedName name="_xlnm.Print_Area" localSheetId="7">'Lot 03'!$A$1:$E$59</definedName>
    <definedName name="_xlnm.Print_Area" localSheetId="8">'Lot 04'!$A$1:$E$28</definedName>
    <definedName name="_xlnm.Print_Area" localSheetId="9">'Lot 05'!$A$1:$E$17</definedName>
    <definedName name="_xlnm.Print_Area" localSheetId="10">'Lot 06'!$A$1:$E$23</definedName>
    <definedName name="_xlnm.Print_Area" localSheetId="11">'Lot 07'!$A$1:$E$19</definedName>
    <definedName name="_xlnm.Print_Area" localSheetId="0">'Page de garde'!$A$1:$G$28</definedName>
    <definedName name="_xlnm.Print_Area" localSheetId="1">Récapitulatif!$B$1:$C$30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11" l="1"/>
  <c r="E26" i="35"/>
  <c r="E27" i="35"/>
  <c r="E15" i="36"/>
  <c r="E14" i="36"/>
  <c r="E22" i="36"/>
  <c r="E23" i="36"/>
  <c r="E15" i="31"/>
  <c r="E38" i="35"/>
  <c r="E25" i="35"/>
  <c r="E28" i="35"/>
  <c r="E24" i="35"/>
  <c r="E23" i="35"/>
  <c r="E22" i="35"/>
  <c r="E19" i="36"/>
  <c r="B15" i="11"/>
  <c r="E13" i="32"/>
  <c r="C15" i="11" s="1"/>
  <c r="E7" i="39"/>
  <c r="E21" i="35" l="1"/>
  <c r="B19" i="11"/>
  <c r="B18" i="11"/>
  <c r="B17" i="11"/>
  <c r="E37" i="35"/>
  <c r="E33" i="35"/>
  <c r="E32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36" i="35" l="1"/>
  <c r="C19" i="11" s="1"/>
  <c r="E31" i="35"/>
  <c r="C18" i="11" s="1"/>
  <c r="E5" i="35"/>
  <c r="E40" i="35" l="1"/>
  <c r="C14" i="8" s="1"/>
  <c r="C17" i="11"/>
  <c r="C16" i="11" s="1"/>
  <c r="E21" i="36"/>
  <c r="E25" i="36" s="1"/>
  <c r="E12" i="36"/>
  <c r="E11" i="36"/>
  <c r="E7" i="36"/>
  <c r="E8" i="36" s="1"/>
  <c r="C21" i="11" s="1"/>
  <c r="E16" i="36" l="1"/>
  <c r="B32" i="11"/>
  <c r="E19" i="39"/>
  <c r="E6" i="42" l="1"/>
  <c r="E7" i="42" s="1"/>
  <c r="E11" i="39"/>
  <c r="E12" i="39"/>
  <c r="E15" i="39" l="1"/>
  <c r="C32" i="11"/>
  <c r="E7" i="32"/>
  <c r="E13" i="31"/>
  <c r="E14" i="31"/>
  <c r="E12" i="31"/>
  <c r="C26" i="11" l="1"/>
  <c r="B4" i="11"/>
  <c r="B14" i="11"/>
  <c r="C29" i="11"/>
  <c r="E8" i="32"/>
  <c r="E9" i="32"/>
  <c r="B23" i="11"/>
  <c r="B21" i="11"/>
  <c r="C14" i="11" l="1"/>
  <c r="C13" i="11" s="1"/>
  <c r="C22" i="11"/>
  <c r="C23" i="11" l="1"/>
  <c r="C20" i="11" s="1"/>
  <c r="E28" i="36"/>
  <c r="E16" i="32"/>
  <c r="B6" i="11" l="1"/>
  <c r="B7" i="11"/>
  <c r="B8" i="11"/>
  <c r="B9" i="11"/>
  <c r="C16" i="8" l="1"/>
  <c r="E18" i="39"/>
  <c r="E20" i="39" s="1"/>
  <c r="B14" i="8" l="1"/>
  <c r="B30" i="11"/>
  <c r="B29" i="11"/>
  <c r="B28" i="11"/>
  <c r="B25" i="11"/>
  <c r="B12" i="11" l="1"/>
  <c r="B11" i="11"/>
  <c r="E10" i="42"/>
  <c r="E11" i="42" l="1"/>
  <c r="C33" i="11" s="1"/>
  <c r="E14" i="42"/>
  <c r="E16" i="42" l="1"/>
  <c r="C34" i="11" s="1"/>
  <c r="B34" i="11"/>
  <c r="B33" i="11"/>
  <c r="E6" i="39"/>
  <c r="E8" i="39" s="1"/>
  <c r="E6" i="38"/>
  <c r="E11" i="31"/>
  <c r="E18" i="31" s="1"/>
  <c r="E7" i="31"/>
  <c r="E6" i="31"/>
  <c r="C12" i="11" l="1"/>
  <c r="E9" i="38"/>
  <c r="C30" i="11"/>
  <c r="C31" i="11"/>
  <c r="E8" i="31"/>
  <c r="C11" i="11" s="1"/>
  <c r="E19" i="42" l="1"/>
  <c r="C22" i="8" s="1"/>
  <c r="C10" i="11"/>
  <c r="E17" i="38"/>
  <c r="C18" i="8" s="1"/>
  <c r="E23" i="39"/>
  <c r="C20" i="8" s="1"/>
  <c r="C25" i="11"/>
  <c r="C24" i="11" s="1"/>
  <c r="C28" i="11"/>
  <c r="C27" i="11" s="1"/>
  <c r="E22" i="31"/>
  <c r="C10" i="8" s="1"/>
  <c r="E11" i="6" l="1"/>
  <c r="E10" i="6"/>
  <c r="E6" i="6"/>
  <c r="E20" i="6"/>
  <c r="E19" i="6"/>
  <c r="E21" i="6" s="1"/>
  <c r="E15" i="6"/>
  <c r="E16" i="6" l="1"/>
  <c r="C8" i="11" s="1"/>
  <c r="E7" i="6"/>
  <c r="E12" i="6"/>
  <c r="C7" i="11" s="1"/>
  <c r="C9" i="11"/>
  <c r="E24" i="6" l="1"/>
  <c r="C8" i="8" s="1"/>
  <c r="C6" i="11"/>
  <c r="C5" i="11" s="1"/>
  <c r="B22" i="8"/>
  <c r="B20" i="8"/>
  <c r="B18" i="8"/>
  <c r="B12" i="8" l="1"/>
  <c r="B6" i="8" l="1"/>
  <c r="B16" i="8"/>
  <c r="B10" i="8"/>
  <c r="B8" i="8"/>
  <c r="E7" i="44" l="1"/>
  <c r="C12" i="8"/>
  <c r="E9" i="44" l="1"/>
  <c r="C4" i="11" s="1"/>
  <c r="C35" i="11" s="1"/>
  <c r="E11" i="44" l="1"/>
  <c r="C6" i="8" s="1"/>
  <c r="C24" i="8" l="1"/>
  <c r="C26" i="8" s="1"/>
  <c r="C28" i="8" l="1"/>
  <c r="C30" i="8" s="1"/>
</calcChain>
</file>

<file path=xl/sharedStrings.xml><?xml version="1.0" encoding="utf-8"?>
<sst xmlns="http://schemas.openxmlformats.org/spreadsheetml/2006/main" count="295" uniqueCount="149">
  <si>
    <t>Unité</t>
  </si>
  <si>
    <t xml:space="preserve">Quantité </t>
  </si>
  <si>
    <t>P.U.</t>
  </si>
  <si>
    <t>Ouvrages</t>
  </si>
  <si>
    <t>ELECTRICITE</t>
  </si>
  <si>
    <t>CVC</t>
  </si>
  <si>
    <t>Désignation</t>
  </si>
  <si>
    <t>Montant 
(€HT)</t>
  </si>
  <si>
    <t>Sous total (€ HT)</t>
  </si>
  <si>
    <t>% incertitude</t>
  </si>
  <si>
    <t>Total € (HT)</t>
  </si>
  <si>
    <t>INSTALLATION DE CHANTIER - TRAVAUX PREPARATOIRES</t>
  </si>
  <si>
    <t>CURAGE</t>
  </si>
  <si>
    <t>Nettoyages (chantier et fin de chantier)</t>
  </si>
  <si>
    <t>Bennes (rotations, traitement des déchets, gestion, etc.)</t>
  </si>
  <si>
    <t>Nettoyage, entretien</t>
  </si>
  <si>
    <t>SECURITE CHANTIER</t>
  </si>
  <si>
    <t>Signalétique</t>
  </si>
  <si>
    <t xml:space="preserve">Sous total </t>
  </si>
  <si>
    <t xml:space="preserve">RESEAUX DE CHANTIER </t>
  </si>
  <si>
    <t>DECHETS</t>
  </si>
  <si>
    <t>ETUDES</t>
  </si>
  <si>
    <t>00</t>
  </si>
  <si>
    <t>01</t>
  </si>
  <si>
    <t>03</t>
  </si>
  <si>
    <t>04</t>
  </si>
  <si>
    <t>05</t>
  </si>
  <si>
    <t>06</t>
  </si>
  <si>
    <t xml:space="preserve">PLATRERIE - CLOISONS </t>
  </si>
  <si>
    <t xml:space="preserve">MENUISERIES INTERIEURES </t>
  </si>
  <si>
    <t xml:space="preserve">PEINTURE - REVETEMENTS MURAUX </t>
  </si>
  <si>
    <t>N°Lot</t>
  </si>
  <si>
    <t>ml</t>
  </si>
  <si>
    <t>mois</t>
  </si>
  <si>
    <t>Ens</t>
  </si>
  <si>
    <t>m²</t>
  </si>
  <si>
    <t xml:space="preserve">SUBJECTILES BOIS </t>
  </si>
  <si>
    <t>Sous total</t>
  </si>
  <si>
    <t>LOT 00 - INSTALLATION DE CHANTIER</t>
  </si>
  <si>
    <t xml:space="preserve">COUT PREVISIONNEL DES TRAVAUX </t>
  </si>
  <si>
    <t xml:space="preserve"> RECAPITULATIF ESTIMATION TRAVAUX </t>
  </si>
  <si>
    <t>GROS ŒUVRE - STRUCTURE</t>
  </si>
  <si>
    <t>07</t>
  </si>
  <si>
    <t>u</t>
  </si>
  <si>
    <t>OUVRAGES DIVERS</t>
  </si>
  <si>
    <t>Total Travaux (€ HT)</t>
  </si>
  <si>
    <t xml:space="preserve">TOTAL € (HT) </t>
  </si>
  <si>
    <t>REPERAGE RESEAUX - CONSIGNATION</t>
  </si>
  <si>
    <t>Repérage des réseaux</t>
  </si>
  <si>
    <t>Vérification purge réseaux avant curage</t>
  </si>
  <si>
    <t>PORTES COURANTES</t>
  </si>
  <si>
    <t xml:space="preserve">SUBJECTILES PLATRES </t>
  </si>
  <si>
    <t>CFO</t>
  </si>
  <si>
    <t>LOT 02 - GROS ŒUVRE - STRUCTURE</t>
  </si>
  <si>
    <t>PCN</t>
  </si>
  <si>
    <t>Equipotentialité</t>
  </si>
  <si>
    <t>Chemins de câbles</t>
  </si>
  <si>
    <t>Conduits, gaines, …</t>
  </si>
  <si>
    <t>Arrêt d'Urgence</t>
  </si>
  <si>
    <t>Câblage PC</t>
  </si>
  <si>
    <t>Câblage Eclairage</t>
  </si>
  <si>
    <t>CFA</t>
  </si>
  <si>
    <t>Cablage</t>
  </si>
  <si>
    <t>SSI</t>
  </si>
  <si>
    <t>DI</t>
  </si>
  <si>
    <t>TRAVAUX PRELIMINAIRES</t>
  </si>
  <si>
    <t>02</t>
  </si>
  <si>
    <t>ETUDES - GESTION ADMINISTRATIVE</t>
  </si>
  <si>
    <t>Système hydraulique (eau glacée)</t>
  </si>
  <si>
    <t>Bouchements ouvertures</t>
  </si>
  <si>
    <t>Trous scellement calfeutrement</t>
  </si>
  <si>
    <t>BOUCHEMENTS</t>
  </si>
  <si>
    <t xml:space="preserve">Branchement / raccordement électricité et fluides </t>
  </si>
  <si>
    <t>Etudes et plans d’exécution - DOE - Essais</t>
  </si>
  <si>
    <t>Programmation</t>
  </si>
  <si>
    <t>LOT 01 - CURAGE</t>
  </si>
  <si>
    <t>Total Travaux (€ TTC)</t>
  </si>
  <si>
    <t>Curage doublage planneaux fibre</t>
  </si>
  <si>
    <t>Curage cloisons</t>
  </si>
  <si>
    <t>Curage bloc portes</t>
  </si>
  <si>
    <t>Curage menuiseries extérieures et pavés verre</t>
  </si>
  <si>
    <t>Bouchement baies en façade</t>
  </si>
  <si>
    <t>LOT 04 - CVC</t>
  </si>
  <si>
    <t>LOT 05 - MENUISERIES INTERIEURES</t>
  </si>
  <si>
    <t>LOT 06 - PLATRERIE - CLOISONS</t>
  </si>
  <si>
    <t xml:space="preserve">LOT 07 - PEINTURE - REVETEMENTS MURAUX </t>
  </si>
  <si>
    <t>SUBJECTILES BETON</t>
  </si>
  <si>
    <t>Peinture intérieure</t>
  </si>
  <si>
    <t>Peinture extérieure -  façade extérieure</t>
  </si>
  <si>
    <t>Mesures des débits/pressions sur réseau EG existant avant travaux</t>
  </si>
  <si>
    <t>Fourniture et pose d'une armoire de climatisation à eau glacée y compris accessoires de raccordement, supportage et toutes sujetions</t>
  </si>
  <si>
    <t xml:space="preserve">Fourniture et pose Split system détente directe (unité intérieure + groupe extérieur) y compris accessoires de raccordement, supportage et toutes sujetions </t>
  </si>
  <si>
    <t xml:space="preserve">Fourniture et pose du système de ventilation y compris accessoires de raccordement, supportage et toutes sujetions </t>
  </si>
  <si>
    <t>Modification du TGBT Brut</t>
  </si>
  <si>
    <t>TGBT-R</t>
  </si>
  <si>
    <t>ASI modulaire</t>
  </si>
  <si>
    <t>BAES ETANCHE</t>
  </si>
  <si>
    <t>Câblage départs (prolongement câble)</t>
  </si>
  <si>
    <t>Points GTB</t>
  </si>
  <si>
    <t>Aléas, contraintes accès et sécurité du site 5 %</t>
  </si>
  <si>
    <t>CANTONNEMENTS</t>
  </si>
  <si>
    <t>OUVERTURES</t>
  </si>
  <si>
    <t>Création ouverture</t>
  </si>
  <si>
    <t>DPGF BAT F</t>
  </si>
  <si>
    <t>CASE N°51 AP 213</t>
  </si>
  <si>
    <t xml:space="preserve">1 Place joffre 75700 PARIS </t>
  </si>
  <si>
    <t>DCE</t>
  </si>
  <si>
    <t>LOT 03 -  CFO CFA SSI</t>
  </si>
  <si>
    <t>MINISTERE DES ARMEES ET DES ANCIENS COMBATTANTS</t>
  </si>
  <si>
    <t>Curage équipements techniques climatisation …</t>
  </si>
  <si>
    <t>Curage réseaux et équipement électrique</t>
  </si>
  <si>
    <t xml:space="preserve">Eclairage - coffret de chantier - BAES -  Point eau </t>
  </si>
  <si>
    <t>Marché de réalisation de travaux electriques et tous corps d'état sur le site de DOMME (24)</t>
  </si>
  <si>
    <t>Gaine arrivée air neuf</t>
  </si>
  <si>
    <t xml:space="preserve">Fourniture et pose du système d'extraction y compris accessoires de raccordement, supportage et toutes sujetions </t>
  </si>
  <si>
    <t>Dépose - repose bloc porte simple existant 07b vers 08</t>
  </si>
  <si>
    <t xml:space="preserve">Ens </t>
  </si>
  <si>
    <t>Plinthes</t>
  </si>
  <si>
    <t xml:space="preserve">CLOISONS  </t>
  </si>
  <si>
    <t>Dévoiement alimentation monte charge</t>
  </si>
  <si>
    <t>Interupteurs</t>
  </si>
  <si>
    <t>Luminaires industriels LED</t>
  </si>
  <si>
    <t>Dépose évacuation onduleurs, batteries et TGBT-R, câbles, CVC, éclairages, apareillages électriques</t>
  </si>
  <si>
    <t>Câblage CVC avec coupure local</t>
  </si>
  <si>
    <t>Cablage extracteur d'air avec coupure local</t>
  </si>
  <si>
    <t>Pose de disjoncteurs pour CVC</t>
  </si>
  <si>
    <t>Pose de disjoncteurs pour extracteurs d'air</t>
  </si>
  <si>
    <t>Pose de PC 2P+N+T</t>
  </si>
  <si>
    <t>Curage tuyaux de clim</t>
  </si>
  <si>
    <t>Fourniture et pose d'une pompe de relevage</t>
  </si>
  <si>
    <t>Fourniture et pose d'un bac de rétention</t>
  </si>
  <si>
    <t>Dévoiement et repose ligne téléphonique en 07a</t>
  </si>
  <si>
    <t>Dévoiement et repose ligne téléphonique en 07b</t>
  </si>
  <si>
    <t>Peinture des cloisons, doublages, murs</t>
  </si>
  <si>
    <t>Peinture sur boiseries plinthes</t>
  </si>
  <si>
    <t>Plancher technique pièce 06</t>
  </si>
  <si>
    <t>Doublage sous-face de dalle - EI120  Faux plafond pièces 07a et 07b</t>
  </si>
  <si>
    <t xml:space="preserve">Protection angles </t>
  </si>
  <si>
    <t>Doublage protection EI120 - cheminements CFO Cfa pièce 06</t>
  </si>
  <si>
    <t>Doublage périphérique - EI120 pièces 07a et 07b</t>
  </si>
  <si>
    <t xml:space="preserve">PLACO - 98/48 - EI120 pièces 07a et 07b </t>
  </si>
  <si>
    <t>PLACO - 98/48 - EI120 pièces 08 et 08a</t>
  </si>
  <si>
    <t>DOUBLAGES</t>
  </si>
  <si>
    <t>Bloc porte métal double vantail - CF120 pièces 07a et 07b</t>
  </si>
  <si>
    <t>Bloc porte métal double vantail - CF120 pièce 05</t>
  </si>
  <si>
    <t>FAUX PLANCHER</t>
  </si>
  <si>
    <t>TRAITEMENT LOCAL ONDULEUR 07b</t>
  </si>
  <si>
    <t>TRAITEMENT LOCAL TGBT 07a</t>
  </si>
  <si>
    <t>Consultation : 26M0037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</si>
</sst>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\ &quot;€&quot;"/>
    <numFmt numFmtId="167" formatCode="_-* #,##0.00\ [$€-1]_-;\-* #,##0.00\ [$€-1]_-;_-* \-??\ [$€-1]_-"/>
    <numFmt numFmtId="168" formatCode="_-* #,##0.00\ [$€]_-;\-* #,##0.00\ [$€]_-;_-* &quot;-&quot;??\ [$€]_-;_-@_-"/>
    <numFmt numFmtId="169" formatCode="_-* #,##0\ _F_-;\-* #,##0\ _F_-;_-* &quot;-&quot;\ _F_-;_-@_-"/>
    <numFmt numFmtId="170" formatCode="_-* #,##0.00\ _F_-;\-* #,##0.00\ _F_-;_-* &quot;-&quot;??\ _F_-;_-@_-"/>
  </numFmts>
  <fonts count="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8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u/>
      <sz val="14"/>
      <color indexed="8"/>
      <name val="Arial Black"/>
      <family val="2"/>
    </font>
    <font>
      <b/>
      <sz val="11"/>
      <color indexed="8"/>
      <name val="Arial Black"/>
      <family val="2"/>
    </font>
    <font>
      <b/>
      <sz val="11"/>
      <color indexed="9"/>
      <name val="Calibri"/>
      <family val="2"/>
    </font>
    <font>
      <sz val="8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sz val="11"/>
      <color indexed="62"/>
      <name val="Calibri"/>
      <family val="2"/>
    </font>
    <font>
      <b/>
      <sz val="14"/>
      <color indexed="8"/>
      <name val="Arial"/>
      <family val="2"/>
    </font>
    <font>
      <sz val="11"/>
      <color indexed="52"/>
      <name val="Calibri"/>
      <family val="2"/>
    </font>
    <font>
      <i/>
      <sz val="8"/>
      <color indexed="8"/>
      <name val="Arial"/>
      <family val="2"/>
    </font>
    <font>
      <b/>
      <sz val="10"/>
      <color indexed="8"/>
      <name val="Book Antiqua"/>
      <family val="1"/>
    </font>
    <font>
      <sz val="11"/>
      <color indexed="60"/>
      <name val="Calibri"/>
      <family val="2"/>
    </font>
    <font>
      <sz val="6"/>
      <name val="Small Fonts"/>
      <family val="2"/>
    </font>
    <font>
      <sz val="10"/>
      <name val="Courier"/>
      <family val="3"/>
    </font>
    <font>
      <sz val="12"/>
      <name val="FUTURA"/>
    </font>
    <font>
      <sz val="10"/>
      <color theme="1"/>
      <name val="Times New Roman"/>
      <family val="2"/>
    </font>
    <font>
      <b/>
      <sz val="11"/>
      <color indexed="63"/>
      <name val="Calibri"/>
      <family val="2"/>
    </font>
    <font>
      <b/>
      <sz val="6"/>
      <color indexed="20"/>
      <name val="Small Fonts"/>
      <family val="2"/>
    </font>
    <font>
      <b/>
      <sz val="18"/>
      <color indexed="56"/>
      <name val="Cambria"/>
      <family val="2"/>
    </font>
    <font>
      <b/>
      <u/>
      <sz val="9"/>
      <color indexed="8"/>
      <name val="Arial"/>
      <family val="2"/>
    </font>
    <font>
      <b/>
      <sz val="14"/>
      <color indexed="8"/>
      <name val="Book Antiqua"/>
      <family val="1"/>
    </font>
    <font>
      <b/>
      <sz val="16"/>
      <color indexed="12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sz val="10"/>
      <name val="CG Times"/>
      <family val="1"/>
    </font>
    <font>
      <b/>
      <sz val="10"/>
      <color indexed="10"/>
      <name val="CG Times"/>
      <family val="1"/>
    </font>
    <font>
      <u/>
      <sz val="10"/>
      <name val="Times New Roman"/>
      <family val="1"/>
    </font>
    <font>
      <b/>
      <i/>
      <u/>
      <sz val="10"/>
      <name val="CG Times"/>
      <family val="1"/>
    </font>
    <font>
      <b/>
      <sz val="18"/>
      <color indexed="62"/>
      <name val="Cambria"/>
      <family val="2"/>
    </font>
    <font>
      <sz val="16"/>
      <name val="FUTURA"/>
    </font>
    <font>
      <sz val="12"/>
      <name val="Arial"/>
      <family val="2"/>
    </font>
    <font>
      <b/>
      <sz val="18"/>
      <name val="Arial"/>
      <family val="2"/>
    </font>
    <font>
      <b/>
      <sz val="10"/>
      <color rgb="FF6EAA00"/>
      <name val="Arial"/>
      <family val="2"/>
    </font>
    <font>
      <b/>
      <sz val="8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u/>
      <sz val="12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8">
    <xf numFmtId="0" fontId="0" fillId="0" borderId="0"/>
    <xf numFmtId="0" fontId="18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49" fontId="25" fillId="47" borderId="0">
      <alignment horizontal="left" vertical="top" wrapText="1"/>
    </xf>
    <xf numFmtId="49" fontId="25" fillId="47" borderId="0">
      <alignment horizontal="left" vertical="top" wrapText="1"/>
    </xf>
    <xf numFmtId="49" fontId="25" fillId="47" borderId="0">
      <alignment horizontal="left" vertical="top" wrapText="1"/>
    </xf>
    <xf numFmtId="49" fontId="25" fillId="47" borderId="0">
      <alignment horizontal="left" vertical="top" wrapText="1"/>
    </xf>
    <xf numFmtId="49" fontId="25" fillId="47" borderId="0">
      <alignment horizontal="left" vertical="top" wrapText="1"/>
    </xf>
    <xf numFmtId="0" fontId="1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10" fillId="6" borderId="4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0" fontId="27" fillId="48" borderId="11" applyNumberFormat="0" applyAlignment="0" applyProtection="0"/>
    <xf numFmtId="49" fontId="28" fillId="47" borderId="0">
      <alignment horizontal="left" vertical="top" wrapText="1"/>
    </xf>
    <xf numFmtId="0" fontId="11" fillId="0" borderId="6" applyNumberFormat="0" applyFill="0" applyAlignment="0" applyProtection="0"/>
    <xf numFmtId="49" fontId="29" fillId="47" borderId="0">
      <alignment horizontal="left" vertical="top" wrapText="1"/>
    </xf>
    <xf numFmtId="49" fontId="29" fillId="47" borderId="0">
      <alignment horizontal="left" vertical="top" wrapText="1"/>
    </xf>
    <xf numFmtId="49" fontId="29" fillId="47" borderId="0">
      <alignment horizontal="left" vertical="top" wrapText="1"/>
    </xf>
    <xf numFmtId="49" fontId="29" fillId="47" borderId="0">
      <alignment horizontal="left" vertical="top" wrapText="1"/>
    </xf>
    <xf numFmtId="0" fontId="30" fillId="49" borderId="12" applyNumberForma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49" fontId="31" fillId="0" borderId="0">
      <alignment horizontal="left" vertical="top"/>
    </xf>
    <xf numFmtId="0" fontId="18" fillId="50" borderId="13" applyNumberFormat="0" applyFont="0" applyAlignment="0" applyProtection="0"/>
    <xf numFmtId="0" fontId="1" fillId="8" borderId="8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49" fontId="25" fillId="47" borderId="0">
      <alignment horizontal="left" vertical="top" wrapText="1"/>
    </xf>
    <xf numFmtId="0" fontId="8" fillId="5" borderId="4" applyNumberFormat="0" applyAlignment="0" applyProtection="0"/>
    <xf numFmtId="167" fontId="18" fillId="0" borderId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5" borderId="0" applyNumberFormat="0" applyBorder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49" fontId="37" fillId="0" borderId="0">
      <alignment horizontal="left" vertical="top"/>
    </xf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38" fillId="38" borderId="11" applyNumberFormat="0" applyAlignment="0" applyProtection="0"/>
    <xf numFmtId="0" fontId="6" fillId="3" borderId="0" applyNumberFormat="0" applyBorder="0" applyAlignment="0" applyProtection="0"/>
    <xf numFmtId="49" fontId="39" fillId="0" borderId="0">
      <alignment horizontal="left" vertical="top"/>
    </xf>
    <xf numFmtId="0" fontId="40" fillId="0" borderId="17" applyNumberFormat="0" applyFill="0" applyAlignment="0" applyProtection="0"/>
    <xf numFmtId="49" fontId="41" fillId="47" borderId="0">
      <alignment horizontal="left" vertical="top" wrapText="1"/>
    </xf>
    <xf numFmtId="49" fontId="41" fillId="47" borderId="0">
      <alignment horizontal="left" vertical="top" wrapText="1"/>
    </xf>
    <xf numFmtId="49" fontId="42" fillId="47" borderId="0">
      <alignment horizontal="left" vertical="top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51" borderId="0" applyNumberFormat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4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3" fillId="0" borderId="0"/>
    <xf numFmtId="37" fontId="46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47" fillId="0" borderId="0"/>
    <xf numFmtId="0" fontId="18" fillId="0" borderId="0"/>
    <xf numFmtId="0" fontId="23" fillId="0" borderId="0"/>
    <xf numFmtId="0" fontId="47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18" fillId="50" borderId="13" applyNumberFormat="0" applyFon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0" fontId="48" fillId="48" borderId="18" applyNumberFormat="0" applyAlignment="0" applyProtection="0"/>
    <xf numFmtId="9" fontId="18" fillId="0" borderId="0" applyFont="0" applyFill="0" applyBorder="0" applyAlignment="0" applyProtection="0"/>
    <xf numFmtId="0" fontId="5" fillId="2" borderId="0" applyNumberFormat="0" applyBorder="0" applyAlignment="0" applyProtection="0"/>
    <xf numFmtId="0" fontId="9" fillId="6" borderId="5" applyNumberFormat="0" applyAlignment="0" applyProtection="0"/>
    <xf numFmtId="49" fontId="25" fillId="47" borderId="0">
      <alignment horizontal="left" vertical="top" wrapText="1"/>
    </xf>
    <xf numFmtId="49" fontId="25" fillId="47" borderId="0">
      <alignment horizontal="left" vertical="top" wrapText="1"/>
    </xf>
    <xf numFmtId="0" fontId="49" fillId="0" borderId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51" fillId="47" borderId="0">
      <alignment horizontal="left" vertical="top" wrapText="1"/>
    </xf>
    <xf numFmtId="49" fontId="52" fillId="0" borderId="0">
      <alignment horizontal="left" vertical="top"/>
    </xf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3" fillId="0" borderId="0"/>
    <xf numFmtId="0" fontId="54" fillId="0" borderId="10">
      <alignment horizontal="center" wrapText="1"/>
    </xf>
    <xf numFmtId="0" fontId="55" fillId="0" borderId="19">
      <alignment horizontal="center" wrapText="1"/>
    </xf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56" fillId="0" borderId="0" applyNumberFormat="0" applyFill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59" fillId="52" borderId="10" applyNumberFormat="0" applyFill="0" applyBorder="0" applyAlignment="0">
      <alignment horizontal="left" vertical="top" wrapText="1"/>
    </xf>
    <xf numFmtId="0" fontId="19" fillId="0" borderId="10">
      <alignment horizontal="left" vertical="top"/>
    </xf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8" fillId="5" borderId="4" applyNumberFormat="0" applyAlignment="0" applyProtection="0"/>
    <xf numFmtId="167" fontId="18" fillId="0" borderId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2" borderId="0" applyNumberFormat="0" applyBorder="0" applyAlignment="0" applyProtection="0"/>
    <xf numFmtId="0" fontId="9" fillId="6" borderId="5" applyNumberFormat="0" applyAlignment="0" applyProtection="0"/>
    <xf numFmtId="0" fontId="60" fillId="0" borderId="21">
      <alignment horizontal="center" vertical="top" wrapText="1"/>
    </xf>
    <xf numFmtId="0" fontId="61" fillId="0" borderId="22">
      <alignment horizontal="justify" vertical="center" wrapText="1"/>
    </xf>
    <xf numFmtId="0" fontId="61" fillId="0" borderId="22">
      <alignment horizontal="left" vertical="center" wrapText="1" indent="2"/>
    </xf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5" fillId="0" borderId="22">
      <alignment vertical="top" wrapText="1"/>
    </xf>
    <xf numFmtId="0" fontId="62" fillId="0" borderId="10">
      <alignment horizontal="left" vertical="top" wrapText="1"/>
    </xf>
    <xf numFmtId="0" fontId="63" fillId="0" borderId="22">
      <alignment vertical="top" wrapText="1"/>
    </xf>
    <xf numFmtId="0" fontId="64" fillId="0" borderId="22" applyBorder="0">
      <alignment vertical="center" wrapText="1"/>
    </xf>
    <xf numFmtId="0" fontId="6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8">
    <xf numFmtId="0" fontId="0" fillId="0" borderId="0" xfId="0"/>
    <xf numFmtId="2" fontId="46" fillId="0" borderId="0" xfId="448" applyNumberFormat="1"/>
    <xf numFmtId="37" fontId="19" fillId="0" borderId="0" xfId="448" applyFont="1" applyAlignment="1">
      <alignment vertical="center" wrapText="1"/>
    </xf>
    <xf numFmtId="0" fontId="19" fillId="0" borderId="0" xfId="1" applyFont="1" applyBorder="1" applyAlignment="1">
      <alignment horizontal="center" vertical="center"/>
    </xf>
    <xf numFmtId="37" fontId="70" fillId="0" borderId="0" xfId="448" applyFont="1" applyAlignment="1">
      <alignment vertical="center"/>
    </xf>
    <xf numFmtId="37" fontId="69" fillId="0" borderId="0" xfId="448" applyFont="1" applyAlignment="1">
      <alignment vertical="center"/>
    </xf>
    <xf numFmtId="37" fontId="46" fillId="0" borderId="0" xfId="448"/>
    <xf numFmtId="37" fontId="57" fillId="0" borderId="0" xfId="448" applyFont="1" applyAlignment="1">
      <alignment vertical="center"/>
    </xf>
    <xf numFmtId="37" fontId="67" fillId="0" borderId="0" xfId="448" applyFont="1"/>
    <xf numFmtId="0" fontId="0" fillId="0" borderId="0" xfId="0"/>
    <xf numFmtId="0" fontId="18" fillId="0" borderId="0" xfId="1" applyFont="1" applyBorder="1" applyAlignment="1">
      <alignment horizontal="right" vertical="center"/>
    </xf>
    <xf numFmtId="0" fontId="58" fillId="0" borderId="0" xfId="0" applyFont="1"/>
    <xf numFmtId="0" fontId="0" fillId="0" borderId="0" xfId="0" applyAlignment="1">
      <alignment horizontal="center" vertical="center"/>
    </xf>
    <xf numFmtId="49" fontId="22" fillId="0" borderId="0" xfId="0" applyNumberFormat="1" applyFont="1" applyAlignment="1">
      <alignment horizontal="right"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 applyAlignment="1">
      <alignment horizontal="center" vertical="top"/>
    </xf>
    <xf numFmtId="0" fontId="18" fillId="0" borderId="10" xfId="1" applyFont="1" applyBorder="1" applyAlignment="1">
      <alignment horizontal="center" vertical="center"/>
    </xf>
    <xf numFmtId="0" fontId="19" fillId="0" borderId="10" xfId="1" applyFont="1" applyBorder="1" applyAlignment="1">
      <alignment horizontal="left" vertical="center"/>
    </xf>
    <xf numFmtId="165" fontId="19" fillId="0" borderId="10" xfId="1" quotePrefix="1" applyNumberFormat="1" applyFont="1" applyBorder="1" applyAlignment="1">
      <alignment horizontal="right" vertical="center"/>
    </xf>
    <xf numFmtId="165" fontId="18" fillId="0" borderId="10" xfId="1" quotePrefix="1" applyNumberFormat="1" applyFont="1" applyBorder="1" applyAlignment="1">
      <alignment horizontal="center" vertical="center"/>
    </xf>
    <xf numFmtId="0" fontId="0" fillId="0" borderId="0" xfId="0" applyFill="1"/>
    <xf numFmtId="0" fontId="71" fillId="0" borderId="0" xfId="0" applyFont="1"/>
    <xf numFmtId="2" fontId="66" fillId="0" borderId="0" xfId="448" applyNumberFormat="1" applyFont="1"/>
    <xf numFmtId="0" fontId="23" fillId="0" borderId="0" xfId="464" applyBorder="1"/>
    <xf numFmtId="0" fontId="23" fillId="0" borderId="26" xfId="464" applyBorder="1"/>
    <xf numFmtId="0" fontId="23" fillId="0" borderId="24" xfId="464" applyBorder="1"/>
    <xf numFmtId="0" fontId="23" fillId="0" borderId="0" xfId="464"/>
    <xf numFmtId="0" fontId="74" fillId="53" borderId="20" xfId="464" applyFont="1" applyFill="1" applyBorder="1" applyAlignment="1">
      <alignment vertical="center"/>
    </xf>
    <xf numFmtId="0" fontId="72" fillId="54" borderId="25" xfId="464" applyFont="1" applyFill="1" applyBorder="1" applyAlignment="1">
      <alignment horizontal="left" vertical="center" wrapText="1"/>
    </xf>
    <xf numFmtId="0" fontId="73" fillId="55" borderId="20" xfId="464" applyFont="1" applyFill="1" applyBorder="1" applyAlignment="1">
      <alignment horizontal="left" vertical="center"/>
    </xf>
    <xf numFmtId="166" fontId="73" fillId="55" borderId="20" xfId="464" applyNumberFormat="1" applyFont="1" applyFill="1" applyBorder="1" applyAlignment="1">
      <alignment horizontal="center" vertical="center" wrapText="1"/>
    </xf>
    <xf numFmtId="0" fontId="73" fillId="55" borderId="23" xfId="464" applyFont="1" applyFill="1" applyBorder="1" applyAlignment="1">
      <alignment horizontal="left" vertical="center"/>
    </xf>
    <xf numFmtId="9" fontId="19" fillId="0" borderId="10" xfId="586" quotePrefix="1" applyFont="1" applyBorder="1" applyAlignment="1">
      <alignment horizontal="right" vertical="center"/>
    </xf>
    <xf numFmtId="0" fontId="75" fillId="54" borderId="20" xfId="1" applyFont="1" applyFill="1" applyBorder="1" applyAlignment="1">
      <alignment horizontal="left" vertical="center"/>
    </xf>
    <xf numFmtId="165" fontId="75" fillId="54" borderId="20" xfId="1" quotePrefix="1" applyNumberFormat="1" applyFont="1" applyFill="1" applyBorder="1" applyAlignment="1">
      <alignment horizontal="center" vertical="center"/>
    </xf>
    <xf numFmtId="9" fontId="75" fillId="54" borderId="20" xfId="586" quotePrefix="1" applyFont="1" applyFill="1" applyBorder="1" applyAlignment="1">
      <alignment horizontal="center" vertical="center"/>
    </xf>
    <xf numFmtId="0" fontId="16" fillId="0" borderId="0" xfId="0" applyFont="1" applyFill="1"/>
    <xf numFmtId="49" fontId="75" fillId="54" borderId="20" xfId="1" applyNumberFormat="1" applyFont="1" applyFill="1" applyBorder="1" applyAlignment="1">
      <alignment horizontal="left" vertical="center"/>
    </xf>
    <xf numFmtId="165" fontId="74" fillId="53" borderId="20" xfId="464" applyNumberFormat="1" applyFont="1" applyFill="1" applyBorder="1" applyAlignment="1">
      <alignment horizontal="center" vertical="center"/>
    </xf>
    <xf numFmtId="0" fontId="18" fillId="0" borderId="10" xfId="1" applyBorder="1" applyAlignment="1">
      <alignment horizontal="center" vertical="center"/>
    </xf>
    <xf numFmtId="165" fontId="18" fillId="0" borderId="10" xfId="1" quotePrefix="1" applyNumberFormat="1" applyBorder="1" applyAlignment="1">
      <alignment horizontal="center" vertical="center"/>
    </xf>
    <xf numFmtId="10" fontId="18" fillId="0" borderId="10" xfId="1" applyNumberFormat="1" applyBorder="1" applyAlignment="1">
      <alignment horizontal="center" vertical="center"/>
    </xf>
    <xf numFmtId="37" fontId="19" fillId="0" borderId="0" xfId="448" applyFont="1" applyAlignment="1">
      <alignment vertical="center"/>
    </xf>
    <xf numFmtId="37" fontId="19" fillId="0" borderId="0" xfId="448" applyFont="1" applyAlignment="1">
      <alignment horizontal="right" vertical="center"/>
    </xf>
    <xf numFmtId="165" fontId="18" fillId="0" borderId="10" xfId="1" quotePrefix="1" applyNumberFormat="1" applyBorder="1" applyAlignment="1">
      <alignment horizontal="right" vertical="center"/>
    </xf>
    <xf numFmtId="0" fontId="19" fillId="53" borderId="20" xfId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left" vertical="top" indent="1"/>
    </xf>
    <xf numFmtId="0" fontId="76" fillId="54" borderId="27" xfId="1" applyFont="1" applyFill="1" applyBorder="1" applyAlignment="1">
      <alignment horizontal="right" vertical="center"/>
    </xf>
    <xf numFmtId="0" fontId="76" fillId="54" borderId="27" xfId="1" applyFont="1" applyFill="1" applyBorder="1" applyAlignment="1">
      <alignment horizontal="center" vertical="center"/>
    </xf>
    <xf numFmtId="0" fontId="76" fillId="54" borderId="27" xfId="1" quotePrefix="1" applyFont="1" applyFill="1" applyBorder="1" applyAlignment="1">
      <alignment horizontal="center" vertical="center"/>
    </xf>
    <xf numFmtId="165" fontId="76" fillId="54" borderId="27" xfId="1" quotePrefix="1" applyNumberFormat="1" applyFont="1" applyFill="1" applyBorder="1" applyAlignment="1">
      <alignment horizontal="right" vertical="center"/>
    </xf>
    <xf numFmtId="0" fontId="76" fillId="54" borderId="20" xfId="1" applyFont="1" applyFill="1" applyBorder="1" applyAlignment="1">
      <alignment horizontal="right" vertical="center"/>
    </xf>
    <xf numFmtId="0" fontId="76" fillId="54" borderId="20" xfId="1" applyFont="1" applyFill="1" applyBorder="1" applyAlignment="1">
      <alignment horizontal="center" vertical="center"/>
    </xf>
    <xf numFmtId="0" fontId="76" fillId="54" borderId="20" xfId="1" quotePrefix="1" applyFont="1" applyFill="1" applyBorder="1" applyAlignment="1">
      <alignment horizontal="center" vertical="center"/>
    </xf>
    <xf numFmtId="165" fontId="76" fillId="54" borderId="20" xfId="1" quotePrefix="1" applyNumberFormat="1" applyFont="1" applyFill="1" applyBorder="1" applyAlignment="1">
      <alignment horizontal="right" vertical="center"/>
    </xf>
    <xf numFmtId="0" fontId="19" fillId="53" borderId="28" xfId="1" applyFont="1" applyFill="1" applyBorder="1" applyAlignment="1">
      <alignment horizontal="center" vertical="center"/>
    </xf>
    <xf numFmtId="0" fontId="78" fillId="55" borderId="23" xfId="464" applyFont="1" applyFill="1" applyBorder="1" applyAlignment="1">
      <alignment horizontal="center" vertical="center"/>
    </xf>
    <xf numFmtId="0" fontId="78" fillId="55" borderId="20" xfId="464" applyFont="1" applyFill="1" applyBorder="1" applyAlignment="1">
      <alignment horizontal="center" vertical="center"/>
    </xf>
    <xf numFmtId="0" fontId="20" fillId="54" borderId="29" xfId="1" applyFont="1" applyFill="1" applyBorder="1" applyAlignment="1">
      <alignment horizontal="right" vertical="center"/>
    </xf>
    <xf numFmtId="0" fontId="76" fillId="54" borderId="29" xfId="1" applyFont="1" applyFill="1" applyBorder="1" applyAlignment="1">
      <alignment horizontal="right" vertical="center"/>
    </xf>
    <xf numFmtId="165" fontId="76" fillId="54" borderId="30" xfId="1" quotePrefix="1" applyNumberFormat="1" applyFont="1" applyFill="1" applyBorder="1" applyAlignment="1">
      <alignment horizontal="right" vertical="center"/>
    </xf>
    <xf numFmtId="0" fontId="18" fillId="0" borderId="10" xfId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left" vertical="top" indent="1"/>
    </xf>
    <xf numFmtId="0" fontId="18" fillId="0" borderId="10" xfId="0" applyFont="1" applyFill="1" applyBorder="1" applyAlignment="1">
      <alignment horizontal="left" vertical="top" indent="1"/>
    </xf>
    <xf numFmtId="165" fontId="18" fillId="0" borderId="10" xfId="1" quotePrefix="1" applyNumberFormat="1" applyFill="1" applyBorder="1" applyAlignment="1">
      <alignment horizontal="center" vertical="center"/>
    </xf>
    <xf numFmtId="165" fontId="18" fillId="0" borderId="10" xfId="1" quotePrefix="1" applyNumberFormat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top"/>
    </xf>
    <xf numFmtId="165" fontId="19" fillId="0" borderId="10" xfId="1" quotePrefix="1" applyNumberFormat="1" applyFont="1" applyFill="1" applyBorder="1" applyAlignment="1">
      <alignment horizontal="right" vertical="center"/>
    </xf>
    <xf numFmtId="0" fontId="19" fillId="0" borderId="10" xfId="0" applyFont="1" applyFill="1" applyBorder="1" applyAlignment="1">
      <alignment horizontal="right" vertical="top" indent="1"/>
    </xf>
    <xf numFmtId="165" fontId="18" fillId="0" borderId="10" xfId="1" quotePrefix="1" applyNumberFormat="1" applyFill="1" applyBorder="1" applyAlignment="1">
      <alignment horizontal="right" vertical="center"/>
    </xf>
    <xf numFmtId="0" fontId="19" fillId="0" borderId="19" xfId="0" applyFont="1" applyFill="1" applyBorder="1" applyAlignment="1">
      <alignment horizontal="right" vertical="top" indent="1"/>
    </xf>
    <xf numFmtId="0" fontId="19" fillId="0" borderId="19" xfId="0" applyFont="1" applyFill="1" applyBorder="1" applyAlignment="1">
      <alignment vertical="top"/>
    </xf>
    <xf numFmtId="166" fontId="72" fillId="54" borderId="25" xfId="464" applyNumberFormat="1" applyFont="1" applyFill="1" applyBorder="1" applyAlignment="1">
      <alignment horizontal="center" vertical="center" wrapText="1"/>
    </xf>
    <xf numFmtId="165" fontId="72" fillId="54" borderId="25" xfId="464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77" fillId="0" borderId="10" xfId="0" applyFont="1" applyFill="1" applyBorder="1"/>
    <xf numFmtId="0" fontId="77" fillId="0" borderId="10" xfId="0" applyFont="1" applyFill="1" applyBorder="1" applyAlignment="1">
      <alignment horizontal="center"/>
    </xf>
    <xf numFmtId="165" fontId="77" fillId="0" borderId="10" xfId="0" applyNumberFormat="1" applyFont="1" applyFill="1" applyBorder="1"/>
    <xf numFmtId="165" fontId="18" fillId="0" borderId="10" xfId="1" quotePrefix="1" applyNumberFormat="1" applyFont="1" applyFill="1" applyBorder="1" applyAlignment="1">
      <alignment horizontal="right" vertical="center"/>
    </xf>
    <xf numFmtId="0" fontId="18" fillId="0" borderId="0" xfId="1" applyFont="1" applyBorder="1" applyAlignment="1">
      <alignment vertical="center" wrapText="1"/>
    </xf>
    <xf numFmtId="0" fontId="18" fillId="0" borderId="0" xfId="1" applyFont="1" applyBorder="1" applyAlignment="1">
      <alignment horizontal="center" vertical="top" wrapText="1"/>
    </xf>
    <xf numFmtId="0" fontId="18" fillId="0" borderId="0" xfId="1" applyFont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19" fillId="53" borderId="20" xfId="1" applyFont="1" applyFill="1" applyBorder="1" applyAlignment="1">
      <alignment horizontal="center" vertical="center" wrapText="1"/>
    </xf>
    <xf numFmtId="165" fontId="19" fillId="0" borderId="10" xfId="1" quotePrefix="1" applyNumberFormat="1" applyFont="1" applyFill="1" applyBorder="1" applyAlignment="1">
      <alignment horizontal="right" vertical="center" wrapText="1"/>
    </xf>
    <xf numFmtId="0" fontId="18" fillId="0" borderId="10" xfId="1" applyFill="1" applyBorder="1" applyAlignment="1">
      <alignment horizontal="center" vertical="center" wrapText="1"/>
    </xf>
    <xf numFmtId="165" fontId="18" fillId="0" borderId="10" xfId="1" quotePrefix="1" applyNumberForma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76" fillId="54" borderId="31" xfId="1" applyFont="1" applyFill="1" applyBorder="1" applyAlignment="1">
      <alignment horizontal="right" vertical="center" wrapText="1"/>
    </xf>
    <xf numFmtId="0" fontId="76" fillId="54" borderId="31" xfId="1" applyFont="1" applyFill="1" applyBorder="1" applyAlignment="1">
      <alignment horizontal="center" vertical="center" wrapText="1"/>
    </xf>
    <xf numFmtId="0" fontId="76" fillId="54" borderId="31" xfId="1" quotePrefix="1" applyFont="1" applyFill="1" applyBorder="1" applyAlignment="1">
      <alignment horizontal="center" vertical="center" wrapText="1"/>
    </xf>
    <xf numFmtId="165" fontId="76" fillId="54" borderId="31" xfId="1" quotePrefix="1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wrapText="1"/>
    </xf>
    <xf numFmtId="0" fontId="0" fillId="0" borderId="10" xfId="0" applyFill="1" applyBorder="1" applyAlignment="1">
      <alignment horizontal="center"/>
    </xf>
    <xf numFmtId="164" fontId="0" fillId="0" borderId="10" xfId="127" applyFont="1" applyFill="1" applyBorder="1"/>
    <xf numFmtId="0" fontId="18" fillId="0" borderId="10" xfId="1" applyFont="1" applyFill="1" applyBorder="1" applyAlignment="1">
      <alignment horizontal="center"/>
    </xf>
    <xf numFmtId="0" fontId="19" fillId="0" borderId="19" xfId="1" applyFont="1" applyFill="1" applyBorder="1" applyAlignment="1">
      <alignment horizontal="left" vertical="center"/>
    </xf>
    <xf numFmtId="44" fontId="0" fillId="0" borderId="0" xfId="0" applyNumberFormat="1" applyFill="1" applyAlignment="1">
      <alignment wrapText="1"/>
    </xf>
    <xf numFmtId="0" fontId="0" fillId="0" borderId="10" xfId="0" applyFill="1" applyBorder="1" applyAlignment="1">
      <alignment horizontal="left" indent="1"/>
    </xf>
    <xf numFmtId="0" fontId="0" fillId="0" borderId="19" xfId="0" applyFill="1" applyBorder="1" applyAlignment="1">
      <alignment horizontal="left" indent="1"/>
    </xf>
    <xf numFmtId="0" fontId="0" fillId="0" borderId="10" xfId="0" applyFill="1" applyBorder="1"/>
    <xf numFmtId="10" fontId="18" fillId="0" borderId="10" xfId="1" applyNumberFormat="1" applyFill="1" applyBorder="1" applyAlignment="1">
      <alignment horizontal="center" vertical="center"/>
    </xf>
    <xf numFmtId="9" fontId="75" fillId="54" borderId="10" xfId="586" quotePrefix="1" applyFont="1" applyFill="1" applyBorder="1" applyAlignment="1">
      <alignment horizontal="center" vertical="center"/>
    </xf>
    <xf numFmtId="44" fontId="19" fillId="0" borderId="10" xfId="587" quotePrefix="1" applyFont="1" applyFill="1" applyBorder="1" applyAlignment="1">
      <alignment horizontal="right" vertical="center" wrapText="1"/>
    </xf>
    <xf numFmtId="0" fontId="18" fillId="0" borderId="19" xfId="0" applyFont="1" applyFill="1" applyBorder="1" applyAlignment="1">
      <alignment horizontal="left" vertical="top" wrapText="1"/>
    </xf>
    <xf numFmtId="0" fontId="18" fillId="0" borderId="10" xfId="1" applyFont="1" applyFill="1" applyBorder="1" applyAlignment="1">
      <alignment horizontal="center" vertical="center" wrapText="1"/>
    </xf>
    <xf numFmtId="44" fontId="18" fillId="0" borderId="10" xfId="587" quotePrefix="1" applyFont="1" applyFill="1" applyBorder="1" applyAlignment="1">
      <alignment horizontal="right" vertical="center" wrapText="1"/>
    </xf>
    <xf numFmtId="0" fontId="18" fillId="0" borderId="0" xfId="1" applyAlignment="1">
      <alignment vertical="center"/>
    </xf>
    <xf numFmtId="0" fontId="18" fillId="0" borderId="0" xfId="1" applyAlignment="1">
      <alignment horizontal="center" vertical="top"/>
    </xf>
    <xf numFmtId="0" fontId="18" fillId="0" borderId="0" xfId="1" applyAlignment="1">
      <alignment horizontal="right" vertical="center"/>
    </xf>
    <xf numFmtId="0" fontId="19" fillId="0" borderId="19" xfId="0" applyFont="1" applyBorder="1" applyAlignment="1">
      <alignment horizontal="right" vertical="top" indent="1"/>
    </xf>
    <xf numFmtId="0" fontId="80" fillId="55" borderId="19" xfId="1" applyFont="1" applyFill="1" applyBorder="1" applyAlignment="1">
      <alignment horizontal="left" vertical="center"/>
    </xf>
    <xf numFmtId="0" fontId="18" fillId="55" borderId="10" xfId="1" applyFill="1" applyBorder="1" applyAlignment="1">
      <alignment horizontal="center" vertical="center"/>
    </xf>
    <xf numFmtId="165" fontId="18" fillId="55" borderId="10" xfId="1" quotePrefix="1" applyNumberFormat="1" applyFill="1" applyBorder="1" applyAlignment="1">
      <alignment horizontal="center" vertical="center"/>
    </xf>
    <xf numFmtId="165" fontId="18" fillId="55" borderId="10" xfId="1" quotePrefix="1" applyNumberFormat="1" applyFill="1" applyBorder="1" applyAlignment="1">
      <alignment horizontal="right" vertical="center"/>
    </xf>
    <xf numFmtId="0" fontId="18" fillId="0" borderId="19" xfId="0" applyFont="1" applyBorder="1" applyAlignment="1">
      <alignment horizontal="left" vertical="top" wrapText="1"/>
    </xf>
    <xf numFmtId="0" fontId="77" fillId="0" borderId="10" xfId="0" applyFont="1" applyBorder="1"/>
    <xf numFmtId="0" fontId="19" fillId="0" borderId="19" xfId="1" applyFon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19" fillId="56" borderId="19" xfId="0" applyFont="1" applyFill="1" applyBorder="1" applyAlignment="1">
      <alignment horizontal="right" vertical="top" indent="1"/>
    </xf>
    <xf numFmtId="0" fontId="18" fillId="56" borderId="10" xfId="1" applyFont="1" applyFill="1" applyBorder="1" applyAlignment="1">
      <alignment horizontal="center" vertical="center"/>
    </xf>
    <xf numFmtId="165" fontId="18" fillId="56" borderId="10" xfId="1" quotePrefix="1" applyNumberFormat="1" applyFont="1" applyFill="1" applyBorder="1" applyAlignment="1">
      <alignment horizontal="center" vertical="center"/>
    </xf>
    <xf numFmtId="165" fontId="19" fillId="56" borderId="10" xfId="1" quotePrefix="1" applyNumberFormat="1" applyFont="1" applyFill="1" applyBorder="1" applyAlignment="1">
      <alignment horizontal="right" vertical="center"/>
    </xf>
    <xf numFmtId="0" fontId="0" fillId="56" borderId="19" xfId="0" applyFill="1" applyBorder="1" applyAlignment="1">
      <alignment horizontal="left" vertical="top" indent="1"/>
    </xf>
    <xf numFmtId="0" fontId="19" fillId="56" borderId="10" xfId="1" applyFont="1" applyFill="1" applyBorder="1" applyAlignment="1">
      <alignment horizontal="left" vertical="center"/>
    </xf>
    <xf numFmtId="0" fontId="19" fillId="56" borderId="19" xfId="0" applyFont="1" applyFill="1" applyBorder="1" applyAlignment="1">
      <alignment vertical="top"/>
    </xf>
    <xf numFmtId="0" fontId="18" fillId="56" borderId="10" xfId="1" applyFill="1" applyBorder="1" applyAlignment="1">
      <alignment horizontal="center" vertical="center"/>
    </xf>
    <xf numFmtId="165" fontId="18" fillId="56" borderId="10" xfId="1" quotePrefix="1" applyNumberFormat="1" applyFill="1" applyBorder="1" applyAlignment="1">
      <alignment horizontal="center" vertical="center"/>
    </xf>
    <xf numFmtId="0" fontId="18" fillId="0" borderId="32" xfId="1" applyFont="1" applyBorder="1" applyAlignment="1">
      <alignment horizontal="right" vertical="center"/>
    </xf>
    <xf numFmtId="164" fontId="15" fillId="0" borderId="10" xfId="127" applyFont="1" applyFill="1" applyBorder="1"/>
    <xf numFmtId="0" fontId="0" fillId="56" borderId="10" xfId="0" applyFill="1" applyBorder="1" applyAlignment="1">
      <alignment horizontal="center"/>
    </xf>
    <xf numFmtId="164" fontId="0" fillId="56" borderId="10" xfId="127" applyFont="1" applyFill="1" applyBorder="1"/>
    <xf numFmtId="164" fontId="15" fillId="56" borderId="10" xfId="127" applyFont="1" applyFill="1" applyBorder="1"/>
    <xf numFmtId="0" fontId="0" fillId="0" borderId="10" xfId="0" applyBorder="1" applyAlignment="1">
      <alignment horizontal="center"/>
    </xf>
    <xf numFmtId="0" fontId="18" fillId="56" borderId="10" xfId="1" applyFill="1" applyBorder="1" applyAlignment="1">
      <alignment horizontal="center" vertical="center" wrapText="1"/>
    </xf>
    <xf numFmtId="165" fontId="18" fillId="56" borderId="10" xfId="1" quotePrefix="1" applyNumberFormat="1" applyFill="1" applyBorder="1" applyAlignment="1">
      <alignment horizontal="center" vertical="center" wrapText="1"/>
    </xf>
    <xf numFmtId="0" fontId="18" fillId="56" borderId="19" xfId="0" applyFont="1" applyFill="1" applyBorder="1" applyAlignment="1">
      <alignment horizontal="left" vertical="top" wrapText="1"/>
    </xf>
    <xf numFmtId="44" fontId="19" fillId="56" borderId="10" xfId="587" quotePrefix="1" applyFont="1" applyFill="1" applyBorder="1" applyAlignment="1">
      <alignment horizontal="right" vertical="center" wrapText="1"/>
    </xf>
    <xf numFmtId="0" fontId="0" fillId="56" borderId="0" xfId="0" applyFill="1" applyAlignment="1">
      <alignment wrapText="1"/>
    </xf>
    <xf numFmtId="0" fontId="19" fillId="0" borderId="19" xfId="0" applyFont="1" applyFill="1" applyBorder="1" applyAlignment="1">
      <alignment horizontal="center" vertical="top"/>
    </xf>
    <xf numFmtId="0" fontId="19" fillId="56" borderId="19" xfId="0" applyFont="1" applyFill="1" applyBorder="1" applyAlignment="1">
      <alignment horizontal="center" vertical="top"/>
    </xf>
    <xf numFmtId="0" fontId="0" fillId="0" borderId="0" xfId="0" applyFill="1" applyAlignment="1">
      <alignment horizontal="center" wrapText="1"/>
    </xf>
    <xf numFmtId="0" fontId="19" fillId="56" borderId="10" xfId="0" applyFont="1" applyFill="1" applyBorder="1" applyAlignment="1">
      <alignment horizontal="right" vertical="top" indent="1"/>
    </xf>
    <xf numFmtId="0" fontId="19" fillId="56" borderId="19" xfId="1" applyFont="1" applyFill="1" applyBorder="1" applyAlignment="1">
      <alignment horizontal="left" vertical="center"/>
    </xf>
    <xf numFmtId="0" fontId="19" fillId="56" borderId="10" xfId="0" applyFont="1" applyFill="1" applyBorder="1" applyAlignment="1">
      <alignment vertical="top"/>
    </xf>
    <xf numFmtId="0" fontId="19" fillId="56" borderId="10" xfId="0" applyFont="1" applyFill="1" applyBorder="1" applyAlignment="1">
      <alignment horizontal="left" vertical="top" indent="1"/>
    </xf>
    <xf numFmtId="0" fontId="0" fillId="0" borderId="10" xfId="127" applyNumberFormat="1" applyFont="1" applyFill="1" applyBorder="1"/>
    <xf numFmtId="0" fontId="0" fillId="0" borderId="10" xfId="127" applyNumberFormat="1" applyFont="1" applyFill="1" applyBorder="1" applyAlignment="1">
      <alignment horizontal="center"/>
    </xf>
    <xf numFmtId="0" fontId="0" fillId="56" borderId="10" xfId="127" applyNumberFormat="1" applyFont="1" applyFill="1" applyBorder="1" applyAlignment="1">
      <alignment horizontal="center"/>
    </xf>
    <xf numFmtId="0" fontId="18" fillId="0" borderId="10" xfId="1" applyNumberFormat="1" applyFill="1" applyBorder="1" applyAlignment="1">
      <alignment horizontal="center" vertical="center"/>
    </xf>
    <xf numFmtId="0" fontId="18" fillId="57" borderId="10" xfId="1" applyFill="1" applyBorder="1" applyAlignment="1">
      <alignment horizontal="center" vertical="center"/>
    </xf>
    <xf numFmtId="165" fontId="18" fillId="57" borderId="10" xfId="1" quotePrefix="1" applyNumberFormat="1" applyFont="1" applyFill="1" applyBorder="1" applyAlignment="1">
      <alignment horizontal="center" vertical="center"/>
    </xf>
    <xf numFmtId="165" fontId="19" fillId="57" borderId="10" xfId="1" quotePrefix="1" applyNumberFormat="1" applyFont="1" applyFill="1" applyBorder="1" applyAlignment="1">
      <alignment horizontal="right" vertical="center"/>
    </xf>
    <xf numFmtId="0" fontId="18" fillId="57" borderId="10" xfId="1" applyFont="1" applyFill="1" applyBorder="1" applyAlignment="1">
      <alignment horizontal="left" vertical="center"/>
    </xf>
    <xf numFmtId="0" fontId="83" fillId="0" borderId="10" xfId="1" applyFont="1" applyFill="1" applyBorder="1" applyAlignment="1">
      <alignment horizontal="left" vertical="center"/>
    </xf>
    <xf numFmtId="0" fontId="67" fillId="0" borderId="10" xfId="1" applyFont="1" applyFill="1" applyBorder="1" applyAlignment="1">
      <alignment horizontal="center"/>
    </xf>
    <xf numFmtId="0" fontId="67" fillId="0" borderId="10" xfId="1" applyFont="1" applyBorder="1" applyAlignment="1">
      <alignment horizontal="center" vertical="center"/>
    </xf>
    <xf numFmtId="165" fontId="67" fillId="0" borderId="10" xfId="1" quotePrefix="1" applyNumberFormat="1" applyFont="1" applyBorder="1" applyAlignment="1">
      <alignment horizontal="center" vertical="center"/>
    </xf>
    <xf numFmtId="165" fontId="67" fillId="0" borderId="10" xfId="1" quotePrefix="1" applyNumberFormat="1" applyFont="1" applyBorder="1" applyAlignment="1">
      <alignment horizontal="right" vertical="center"/>
    </xf>
    <xf numFmtId="0" fontId="77" fillId="0" borderId="19" xfId="0" applyFont="1" applyFill="1" applyBorder="1" applyAlignment="1">
      <alignment horizontal="left" vertical="top" indent="1"/>
    </xf>
    <xf numFmtId="0" fontId="77" fillId="0" borderId="19" xfId="0" applyFont="1" applyBorder="1" applyAlignment="1">
      <alignment horizontal="left" vertical="top" indent="1"/>
    </xf>
    <xf numFmtId="0" fontId="18" fillId="0" borderId="10" xfId="0" applyFont="1" applyFill="1" applyBorder="1" applyAlignment="1">
      <alignment horizontal="left" vertical="center" indent="1"/>
    </xf>
    <xf numFmtId="0" fontId="84" fillId="0" borderId="10" xfId="0" applyFont="1" applyBorder="1" applyAlignment="1">
      <alignment vertical="center"/>
    </xf>
    <xf numFmtId="0" fontId="19" fillId="0" borderId="31" xfId="0" applyFont="1" applyBorder="1" applyAlignment="1">
      <alignment horizontal="right" vertical="top" indent="1"/>
    </xf>
    <xf numFmtId="0" fontId="0" fillId="0" borderId="33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19" fillId="0" borderId="33" xfId="0" applyFont="1" applyFill="1" applyBorder="1" applyAlignment="1">
      <alignment vertical="top"/>
    </xf>
    <xf numFmtId="0" fontId="19" fillId="53" borderId="34" xfId="1" applyFont="1" applyFill="1" applyBorder="1" applyAlignment="1">
      <alignment horizontal="center" vertical="center"/>
    </xf>
    <xf numFmtId="0" fontId="18" fillId="0" borderId="26" xfId="1" applyFont="1" applyBorder="1" applyAlignment="1">
      <alignment vertical="center"/>
    </xf>
    <xf numFmtId="0" fontId="18" fillId="0" borderId="26" xfId="1" applyFont="1" applyBorder="1" applyAlignment="1">
      <alignment horizontal="right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5" fontId="18" fillId="57" borderId="10" xfId="1" quotePrefix="1" applyNumberFormat="1" applyFont="1" applyFill="1" applyBorder="1" applyAlignment="1">
      <alignment horizontal="right" vertical="center"/>
    </xf>
    <xf numFmtId="0" fontId="88" fillId="0" borderId="10" xfId="0" applyFont="1" applyBorder="1" applyAlignment="1">
      <alignment horizontal="right" vertical="center"/>
    </xf>
    <xf numFmtId="165" fontId="89" fillId="0" borderId="10" xfId="1" quotePrefix="1" applyNumberFormat="1" applyFont="1" applyBorder="1" applyAlignment="1">
      <alignment horizontal="right" vertical="center"/>
    </xf>
    <xf numFmtId="0" fontId="85" fillId="0" borderId="10" xfId="0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indent="1"/>
    </xf>
    <xf numFmtId="0" fontId="18" fillId="0" borderId="0" xfId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 indent="1"/>
    </xf>
    <xf numFmtId="0" fontId="18" fillId="0" borderId="19" xfId="0" applyFont="1" applyFill="1" applyBorder="1" applyAlignment="1">
      <alignment horizontal="left" vertical="top" wrapText="1" indent="1"/>
    </xf>
    <xf numFmtId="0" fontId="67" fillId="0" borderId="10" xfId="1" applyFont="1" applyBorder="1" applyAlignment="1">
      <alignment horizontal="center"/>
    </xf>
    <xf numFmtId="0" fontId="87" fillId="0" borderId="0" xfId="0" applyFont="1" applyAlignment="1">
      <alignment horizontal="center" wrapText="1"/>
    </xf>
    <xf numFmtId="37" fontId="46" fillId="0" borderId="0" xfId="448" applyAlignment="1">
      <alignment horizontal="center"/>
    </xf>
    <xf numFmtId="37" fontId="86" fillId="0" borderId="0" xfId="448" applyFont="1" applyAlignment="1">
      <alignment horizontal="center" vertical="center" wrapText="1"/>
    </xf>
    <xf numFmtId="37" fontId="82" fillId="0" borderId="0" xfId="448" applyFont="1" applyAlignment="1">
      <alignment horizontal="center" vertical="center"/>
    </xf>
    <xf numFmtId="37" fontId="81" fillId="0" borderId="0" xfId="448" applyFont="1" applyAlignment="1">
      <alignment horizontal="center" wrapText="1"/>
    </xf>
    <xf numFmtId="37" fontId="68" fillId="0" borderId="0" xfId="448" applyFont="1" applyAlignment="1">
      <alignment horizontal="center"/>
    </xf>
    <xf numFmtId="49" fontId="71" fillId="0" borderId="0" xfId="0" applyNumberFormat="1" applyFont="1" applyAlignment="1">
      <alignment horizontal="center"/>
    </xf>
    <xf numFmtId="0" fontId="76" fillId="54" borderId="23" xfId="1" applyFont="1" applyFill="1" applyBorder="1" applyAlignment="1">
      <alignment horizontal="center" vertical="center"/>
    </xf>
    <xf numFmtId="0" fontId="76" fillId="54" borderId="26" xfId="1" applyFont="1" applyFill="1" applyBorder="1" applyAlignment="1">
      <alignment horizontal="center" vertical="center"/>
    </xf>
    <xf numFmtId="0" fontId="76" fillId="54" borderId="25" xfId="1" applyFont="1" applyFill="1" applyBorder="1" applyAlignment="1">
      <alignment horizontal="center" vertical="center"/>
    </xf>
    <xf numFmtId="0" fontId="76" fillId="54" borderId="23" xfId="1" applyFont="1" applyFill="1" applyBorder="1" applyAlignment="1">
      <alignment horizontal="center" vertical="center" wrapText="1"/>
    </xf>
    <xf numFmtId="0" fontId="76" fillId="54" borderId="26" xfId="1" applyFont="1" applyFill="1" applyBorder="1" applyAlignment="1">
      <alignment horizontal="center" vertical="center" wrapText="1"/>
    </xf>
    <xf numFmtId="0" fontId="76" fillId="54" borderId="25" xfId="1" applyFont="1" applyFill="1" applyBorder="1" applyAlignment="1">
      <alignment horizontal="center" vertical="center" wrapText="1"/>
    </xf>
  </cellXfs>
  <cellStyles count="588">
    <cellStyle name="20 % - Accent1 2" xfId="3" xr:uid="{00000000-0005-0000-0000-000000000000}"/>
    <cellStyle name="20 % - Accent1 2 2" xfId="513" xr:uid="{00000000-0005-0000-0000-000001000000}"/>
    <cellStyle name="20 % - Accent2 2" xfId="4" xr:uid="{00000000-0005-0000-0000-000002000000}"/>
    <cellStyle name="20 % - Accent2 2 2" xfId="514" xr:uid="{00000000-0005-0000-0000-000003000000}"/>
    <cellStyle name="20 % - Accent3 2" xfId="5" xr:uid="{00000000-0005-0000-0000-000004000000}"/>
    <cellStyle name="20 % - Accent3 2 2" xfId="515" xr:uid="{00000000-0005-0000-0000-000005000000}"/>
    <cellStyle name="20 % - Accent4 2" xfId="6" xr:uid="{00000000-0005-0000-0000-000006000000}"/>
    <cellStyle name="20 % - Accent4 2 2" xfId="516" xr:uid="{00000000-0005-0000-0000-000007000000}"/>
    <cellStyle name="20 % - Accent5 2" xfId="7" xr:uid="{00000000-0005-0000-0000-000008000000}"/>
    <cellStyle name="20 % - Accent5 2 2" xfId="517" xr:uid="{00000000-0005-0000-0000-000009000000}"/>
    <cellStyle name="20 % - Accent6 2" xfId="8" xr:uid="{00000000-0005-0000-0000-00000A000000}"/>
    <cellStyle name="20 % - Accent6 2 2" xfId="518" xr:uid="{00000000-0005-0000-0000-00000B000000}"/>
    <cellStyle name="20% - Accent1" xfId="9" xr:uid="{00000000-0005-0000-0000-00000C000000}"/>
    <cellStyle name="20% - Accent1 2" xfId="519" xr:uid="{00000000-0005-0000-0000-00000D000000}"/>
    <cellStyle name="20% - Accent2" xfId="10" xr:uid="{00000000-0005-0000-0000-00000E000000}"/>
    <cellStyle name="20% - Accent2 2" xfId="520" xr:uid="{00000000-0005-0000-0000-00000F000000}"/>
    <cellStyle name="20% - Accent3" xfId="11" xr:uid="{00000000-0005-0000-0000-000010000000}"/>
    <cellStyle name="20% - Accent3 2" xfId="521" xr:uid="{00000000-0005-0000-0000-000011000000}"/>
    <cellStyle name="20% - Accent4" xfId="12" xr:uid="{00000000-0005-0000-0000-000012000000}"/>
    <cellStyle name="20% - Accent4 2" xfId="522" xr:uid="{00000000-0005-0000-0000-000013000000}"/>
    <cellStyle name="20% - Accent5" xfId="13" xr:uid="{00000000-0005-0000-0000-000014000000}"/>
    <cellStyle name="20% - Accent5 2" xfId="523" xr:uid="{00000000-0005-0000-0000-000015000000}"/>
    <cellStyle name="20% - Accent6" xfId="14" xr:uid="{00000000-0005-0000-0000-000016000000}"/>
    <cellStyle name="20% - Accent6 2" xfId="524" xr:uid="{00000000-0005-0000-0000-000017000000}"/>
    <cellStyle name="40 % - Accent1 2" xfId="15" xr:uid="{00000000-0005-0000-0000-000018000000}"/>
    <cellStyle name="40 % - Accent1 2 2" xfId="525" xr:uid="{00000000-0005-0000-0000-000019000000}"/>
    <cellStyle name="40 % - Accent2 2" xfId="16" xr:uid="{00000000-0005-0000-0000-00001A000000}"/>
    <cellStyle name="40 % - Accent2 2 2" xfId="526" xr:uid="{00000000-0005-0000-0000-00001B000000}"/>
    <cellStyle name="40 % - Accent3 2" xfId="17" xr:uid="{00000000-0005-0000-0000-00001C000000}"/>
    <cellStyle name="40 % - Accent3 2 2" xfId="527" xr:uid="{00000000-0005-0000-0000-00001D000000}"/>
    <cellStyle name="40 % - Accent4 2" xfId="18" xr:uid="{00000000-0005-0000-0000-00001E000000}"/>
    <cellStyle name="40 % - Accent4 2 2" xfId="528" xr:uid="{00000000-0005-0000-0000-00001F000000}"/>
    <cellStyle name="40 % - Accent5 2" xfId="19" xr:uid="{00000000-0005-0000-0000-000020000000}"/>
    <cellStyle name="40 % - Accent5 2 2" xfId="529" xr:uid="{00000000-0005-0000-0000-000021000000}"/>
    <cellStyle name="40 % - Accent6 2" xfId="20" xr:uid="{00000000-0005-0000-0000-000022000000}"/>
    <cellStyle name="40 % - Accent6 2 2" xfId="530" xr:uid="{00000000-0005-0000-0000-000023000000}"/>
    <cellStyle name="40% - Accent1" xfId="21" xr:uid="{00000000-0005-0000-0000-000024000000}"/>
    <cellStyle name="40% - Accent1 2" xfId="531" xr:uid="{00000000-0005-0000-0000-000025000000}"/>
    <cellStyle name="40% - Accent2" xfId="22" xr:uid="{00000000-0005-0000-0000-000026000000}"/>
    <cellStyle name="40% - Accent2 2" xfId="532" xr:uid="{00000000-0005-0000-0000-000027000000}"/>
    <cellStyle name="40% - Accent3" xfId="23" xr:uid="{00000000-0005-0000-0000-000028000000}"/>
    <cellStyle name="40% - Accent3 2" xfId="533" xr:uid="{00000000-0005-0000-0000-000029000000}"/>
    <cellStyle name="40% - Accent4" xfId="24" xr:uid="{00000000-0005-0000-0000-00002A000000}"/>
    <cellStyle name="40% - Accent4 2" xfId="534" xr:uid="{00000000-0005-0000-0000-00002B000000}"/>
    <cellStyle name="40% - Accent5" xfId="25" xr:uid="{00000000-0005-0000-0000-00002C000000}"/>
    <cellStyle name="40% - Accent5 2" xfId="535" xr:uid="{00000000-0005-0000-0000-00002D000000}"/>
    <cellStyle name="40% - Accent6" xfId="26" xr:uid="{00000000-0005-0000-0000-00002E000000}"/>
    <cellStyle name="40% - Accent6 2" xfId="536" xr:uid="{00000000-0005-0000-0000-00002F000000}"/>
    <cellStyle name="60 % - Accent1 2" xfId="27" xr:uid="{00000000-0005-0000-0000-000030000000}"/>
    <cellStyle name="60 % - Accent1 2 2" xfId="537" xr:uid="{00000000-0005-0000-0000-000031000000}"/>
    <cellStyle name="60 % - Accent2 2" xfId="28" xr:uid="{00000000-0005-0000-0000-000032000000}"/>
    <cellStyle name="60 % - Accent2 2 2" xfId="538" xr:uid="{00000000-0005-0000-0000-000033000000}"/>
    <cellStyle name="60 % - Accent3 2" xfId="29" xr:uid="{00000000-0005-0000-0000-000034000000}"/>
    <cellStyle name="60 % - Accent3 2 2" xfId="539" xr:uid="{00000000-0005-0000-0000-000035000000}"/>
    <cellStyle name="60 % - Accent4 2" xfId="30" xr:uid="{00000000-0005-0000-0000-000036000000}"/>
    <cellStyle name="60 % - Accent4 2 2" xfId="540" xr:uid="{00000000-0005-0000-0000-000037000000}"/>
    <cellStyle name="60 % - Accent5 2" xfId="31" xr:uid="{00000000-0005-0000-0000-000038000000}"/>
    <cellStyle name="60 % - Accent5 2 2" xfId="541" xr:uid="{00000000-0005-0000-0000-000039000000}"/>
    <cellStyle name="60 % - Accent6 2" xfId="32" xr:uid="{00000000-0005-0000-0000-00003A000000}"/>
    <cellStyle name="60 % - Accent6 2 2" xfId="542" xr:uid="{00000000-0005-0000-0000-00003B000000}"/>
    <cellStyle name="60% - Accent1" xfId="33" xr:uid="{00000000-0005-0000-0000-00003C000000}"/>
    <cellStyle name="60% - Accent2" xfId="34" xr:uid="{00000000-0005-0000-0000-00003D000000}"/>
    <cellStyle name="60% - Accent3" xfId="35" xr:uid="{00000000-0005-0000-0000-00003E000000}"/>
    <cellStyle name="60% - Accent4" xfId="36" xr:uid="{00000000-0005-0000-0000-00003F000000}"/>
    <cellStyle name="60% - Accent5" xfId="37" xr:uid="{00000000-0005-0000-0000-000040000000}"/>
    <cellStyle name="60% - Accent6" xfId="38" xr:uid="{00000000-0005-0000-0000-000041000000}"/>
    <cellStyle name="A" xfId="543" xr:uid="{00000000-0005-0000-0000-000042000000}"/>
    <cellStyle name="A.1" xfId="544" xr:uid="{00000000-0005-0000-0000-000043000000}"/>
    <cellStyle name="Accent1 2" xfId="39" xr:uid="{00000000-0005-0000-0000-000044000000}"/>
    <cellStyle name="Accent1 2 2" xfId="545" xr:uid="{00000000-0005-0000-0000-000045000000}"/>
    <cellStyle name="Accent2 2" xfId="40" xr:uid="{00000000-0005-0000-0000-000046000000}"/>
    <cellStyle name="Accent2 2 2" xfId="546" xr:uid="{00000000-0005-0000-0000-000047000000}"/>
    <cellStyle name="Accent3 2" xfId="41" xr:uid="{00000000-0005-0000-0000-000048000000}"/>
    <cellStyle name="Accent3 2 2" xfId="547" xr:uid="{00000000-0005-0000-0000-000049000000}"/>
    <cellStyle name="Accent4 2" xfId="42" xr:uid="{00000000-0005-0000-0000-00004A000000}"/>
    <cellStyle name="Accent4 2 2" xfId="548" xr:uid="{00000000-0005-0000-0000-00004B000000}"/>
    <cellStyle name="Accent5 2" xfId="43" xr:uid="{00000000-0005-0000-0000-00004C000000}"/>
    <cellStyle name="Accent5 2 2" xfId="549" xr:uid="{00000000-0005-0000-0000-00004D000000}"/>
    <cellStyle name="Accent6 2" xfId="44" xr:uid="{00000000-0005-0000-0000-00004E000000}"/>
    <cellStyle name="Accent6 2 2" xfId="550" xr:uid="{00000000-0005-0000-0000-00004F000000}"/>
    <cellStyle name="Article note1" xfId="45" xr:uid="{00000000-0005-0000-0000-000050000000}"/>
    <cellStyle name="Article note2" xfId="46" xr:uid="{00000000-0005-0000-0000-000051000000}"/>
    <cellStyle name="Article note3" xfId="47" xr:uid="{00000000-0005-0000-0000-000052000000}"/>
    <cellStyle name="Article note4" xfId="48" xr:uid="{00000000-0005-0000-0000-000053000000}"/>
    <cellStyle name="Article note5" xfId="49" xr:uid="{00000000-0005-0000-0000-000054000000}"/>
    <cellStyle name="Avertissement 2" xfId="50" xr:uid="{00000000-0005-0000-0000-000055000000}"/>
    <cellStyle name="Avertissement 2 2" xfId="551" xr:uid="{00000000-0005-0000-0000-000056000000}"/>
    <cellStyle name="Bad" xfId="51" xr:uid="{00000000-0005-0000-0000-000057000000}"/>
    <cellStyle name="Calcul 2" xfId="52" xr:uid="{00000000-0005-0000-0000-000058000000}"/>
    <cellStyle name="Calcul 2 2" xfId="552" xr:uid="{00000000-0005-0000-0000-000059000000}"/>
    <cellStyle name="Calculation" xfId="53" xr:uid="{00000000-0005-0000-0000-00005A000000}"/>
    <cellStyle name="Calculation 2" xfId="54" xr:uid="{00000000-0005-0000-0000-00005B000000}"/>
    <cellStyle name="Calculation 2 2" xfId="55" xr:uid="{00000000-0005-0000-0000-00005C000000}"/>
    <cellStyle name="Calculation 3" xfId="56" xr:uid="{00000000-0005-0000-0000-00005D000000}"/>
    <cellStyle name="Calculation 3 2" xfId="57" xr:uid="{00000000-0005-0000-0000-00005E000000}"/>
    <cellStyle name="Calculation 4" xfId="58" xr:uid="{00000000-0005-0000-0000-00005F000000}"/>
    <cellStyle name="Calculation 4 2" xfId="59" xr:uid="{00000000-0005-0000-0000-000060000000}"/>
    <cellStyle name="Calculation 5" xfId="60" xr:uid="{00000000-0005-0000-0000-000061000000}"/>
    <cellStyle name="Calculation 5 2" xfId="61" xr:uid="{00000000-0005-0000-0000-000062000000}"/>
    <cellStyle name="Calculation 6" xfId="62" xr:uid="{00000000-0005-0000-0000-000063000000}"/>
    <cellStyle name="Calculation 6 2" xfId="63" xr:uid="{00000000-0005-0000-0000-000064000000}"/>
    <cellStyle name="Calculation 7" xfId="64" xr:uid="{00000000-0005-0000-0000-000065000000}"/>
    <cellStyle name="CE" xfId="65" xr:uid="{00000000-0005-0000-0000-000066000000}"/>
    <cellStyle name="Cellule liée 2" xfId="66" xr:uid="{00000000-0005-0000-0000-000067000000}"/>
    <cellStyle name="Cellule liée 2 2" xfId="553" xr:uid="{00000000-0005-0000-0000-000068000000}"/>
    <cellStyle name="Chap 1" xfId="67" xr:uid="{00000000-0005-0000-0000-000069000000}"/>
    <cellStyle name="Chap 1 2" xfId="68" xr:uid="{00000000-0005-0000-0000-00006A000000}"/>
    <cellStyle name="Chap 2" xfId="69" xr:uid="{00000000-0005-0000-0000-00006B000000}"/>
    <cellStyle name="Chap 3" xfId="70" xr:uid="{00000000-0005-0000-0000-00006C000000}"/>
    <cellStyle name="Check Cell" xfId="71" xr:uid="{00000000-0005-0000-0000-00006D000000}"/>
    <cellStyle name="Commentaire 10" xfId="72" xr:uid="{00000000-0005-0000-0000-00006E000000}"/>
    <cellStyle name="Commentaire 10 2" xfId="73" xr:uid="{00000000-0005-0000-0000-00006F000000}"/>
    <cellStyle name="Commentaire 11" xfId="74" xr:uid="{00000000-0005-0000-0000-000070000000}"/>
    <cellStyle name="Commentaire 11 2" xfId="75" xr:uid="{00000000-0005-0000-0000-000071000000}"/>
    <cellStyle name="Commentaire 2" xfId="76" xr:uid="{00000000-0005-0000-0000-000072000000}"/>
    <cellStyle name="Commentaire 2 2" xfId="77" xr:uid="{00000000-0005-0000-0000-000073000000}"/>
    <cellStyle name="Commentaire 2 3" xfId="78" xr:uid="{00000000-0005-0000-0000-000074000000}"/>
    <cellStyle name="Commentaire 2 4" xfId="79" xr:uid="{00000000-0005-0000-0000-000075000000}"/>
    <cellStyle name="Commentaire 3" xfId="80" xr:uid="{00000000-0005-0000-0000-000076000000}"/>
    <cellStyle name="Commentaire 3 2" xfId="81" xr:uid="{00000000-0005-0000-0000-000077000000}"/>
    <cellStyle name="Commentaire 4" xfId="82" xr:uid="{00000000-0005-0000-0000-000078000000}"/>
    <cellStyle name="Commentaire 4 2" xfId="83" xr:uid="{00000000-0005-0000-0000-000079000000}"/>
    <cellStyle name="Commentaire 5" xfId="84" xr:uid="{00000000-0005-0000-0000-00007A000000}"/>
    <cellStyle name="Commentaire 5 2" xfId="85" xr:uid="{00000000-0005-0000-0000-00007B000000}"/>
    <cellStyle name="Commentaire 6" xfId="86" xr:uid="{00000000-0005-0000-0000-00007C000000}"/>
    <cellStyle name="Commentaire 6 2" xfId="87" xr:uid="{00000000-0005-0000-0000-00007D000000}"/>
    <cellStyle name="Commentaire 7" xfId="88" xr:uid="{00000000-0005-0000-0000-00007E000000}"/>
    <cellStyle name="Commentaire 7 2" xfId="89" xr:uid="{00000000-0005-0000-0000-00007F000000}"/>
    <cellStyle name="Commentaire 8" xfId="90" xr:uid="{00000000-0005-0000-0000-000080000000}"/>
    <cellStyle name="Commentaire 8 2" xfId="91" xr:uid="{00000000-0005-0000-0000-000081000000}"/>
    <cellStyle name="Commentaire 9" xfId="92" xr:uid="{00000000-0005-0000-0000-000082000000}"/>
    <cellStyle name="Commentaire 9 2" xfId="93" xr:uid="{00000000-0005-0000-0000-000083000000}"/>
    <cellStyle name="Descr Article" xfId="94" xr:uid="{00000000-0005-0000-0000-000084000000}"/>
    <cellStyle name="Entrée 2" xfId="95" xr:uid="{00000000-0005-0000-0000-000085000000}"/>
    <cellStyle name="Entrée 2 2" xfId="554" xr:uid="{00000000-0005-0000-0000-000086000000}"/>
    <cellStyle name="Euro" xfId="96" xr:uid="{00000000-0005-0000-0000-000087000000}"/>
    <cellStyle name="Euro 2" xfId="97" xr:uid="{00000000-0005-0000-0000-000088000000}"/>
    <cellStyle name="Euro 3" xfId="98" xr:uid="{00000000-0005-0000-0000-000089000000}"/>
    <cellStyle name="Euro 4" xfId="555" xr:uid="{00000000-0005-0000-0000-00008A000000}"/>
    <cellStyle name="Euro_FR-14-041_LAPOSTE_ROYE_LOT45_DPGF_140903" xfId="99" xr:uid="{00000000-0005-0000-0000-00008B000000}"/>
    <cellStyle name="Explanatory Text" xfId="100" xr:uid="{00000000-0005-0000-0000-00008C000000}"/>
    <cellStyle name="Good" xfId="101" xr:uid="{00000000-0005-0000-0000-00008D000000}"/>
    <cellStyle name="Heading 1" xfId="102" xr:uid="{00000000-0005-0000-0000-00008E000000}"/>
    <cellStyle name="Heading 2" xfId="103" xr:uid="{00000000-0005-0000-0000-00008F000000}"/>
    <cellStyle name="Heading 3" xfId="104" xr:uid="{00000000-0005-0000-0000-000090000000}"/>
    <cellStyle name="Heading 4" xfId="105" xr:uid="{00000000-0005-0000-0000-000091000000}"/>
    <cellStyle name="Info Entete" xfId="106" xr:uid="{00000000-0005-0000-0000-000092000000}"/>
    <cellStyle name="Input" xfId="107" xr:uid="{00000000-0005-0000-0000-000093000000}"/>
    <cellStyle name="Input 2" xfId="108" xr:uid="{00000000-0005-0000-0000-000094000000}"/>
    <cellStyle name="Input 2 2" xfId="109" xr:uid="{00000000-0005-0000-0000-000095000000}"/>
    <cellStyle name="Input 3" xfId="110" xr:uid="{00000000-0005-0000-0000-000096000000}"/>
    <cellStyle name="Input 3 2" xfId="111" xr:uid="{00000000-0005-0000-0000-000097000000}"/>
    <cellStyle name="Input 4" xfId="112" xr:uid="{00000000-0005-0000-0000-000098000000}"/>
    <cellStyle name="Input 4 2" xfId="113" xr:uid="{00000000-0005-0000-0000-000099000000}"/>
    <cellStyle name="Input 5" xfId="114" xr:uid="{00000000-0005-0000-0000-00009A000000}"/>
    <cellStyle name="Input 5 2" xfId="115" xr:uid="{00000000-0005-0000-0000-00009B000000}"/>
    <cellStyle name="Input 6" xfId="116" xr:uid="{00000000-0005-0000-0000-00009C000000}"/>
    <cellStyle name="Input 6 2" xfId="117" xr:uid="{00000000-0005-0000-0000-00009D000000}"/>
    <cellStyle name="Input 7" xfId="118" xr:uid="{00000000-0005-0000-0000-00009E000000}"/>
    <cellStyle name="Insatisfaisant 2" xfId="119" xr:uid="{00000000-0005-0000-0000-00009F000000}"/>
    <cellStyle name="Insatisfaisant 2 2" xfId="556" xr:uid="{00000000-0005-0000-0000-0000A0000000}"/>
    <cellStyle name="Inter Entete" xfId="120" xr:uid="{00000000-0005-0000-0000-0000A1000000}"/>
    <cellStyle name="Linked Cell" xfId="121" xr:uid="{00000000-0005-0000-0000-0000A2000000}"/>
    <cellStyle name="Loc Litteraire" xfId="122" xr:uid="{00000000-0005-0000-0000-0000A3000000}"/>
    <cellStyle name="Loc Structuree" xfId="123" xr:uid="{00000000-0005-0000-0000-0000A4000000}"/>
    <cellStyle name="Lot" xfId="124" xr:uid="{00000000-0005-0000-0000-0000A5000000}"/>
    <cellStyle name="Milliers [0] 2" xfId="125" xr:uid="{00000000-0005-0000-0000-0000A6000000}"/>
    <cellStyle name="Milliers [0] 2 2" xfId="126" xr:uid="{00000000-0005-0000-0000-0000A7000000}"/>
    <cellStyle name="Milliers 10" xfId="127" xr:uid="{00000000-0005-0000-0000-0000A8000000}"/>
    <cellStyle name="Milliers 100" xfId="128" xr:uid="{00000000-0005-0000-0000-0000A9000000}"/>
    <cellStyle name="Milliers 101" xfId="129" xr:uid="{00000000-0005-0000-0000-0000AA000000}"/>
    <cellStyle name="Milliers 102" xfId="130" xr:uid="{00000000-0005-0000-0000-0000AB000000}"/>
    <cellStyle name="Milliers 103" xfId="131" xr:uid="{00000000-0005-0000-0000-0000AC000000}"/>
    <cellStyle name="Milliers 104" xfId="132" xr:uid="{00000000-0005-0000-0000-0000AD000000}"/>
    <cellStyle name="Milliers 105" xfId="133" xr:uid="{00000000-0005-0000-0000-0000AE000000}"/>
    <cellStyle name="Milliers 106" xfId="134" xr:uid="{00000000-0005-0000-0000-0000AF000000}"/>
    <cellStyle name="Milliers 107" xfId="135" xr:uid="{00000000-0005-0000-0000-0000B0000000}"/>
    <cellStyle name="Milliers 108" xfId="136" xr:uid="{00000000-0005-0000-0000-0000B1000000}"/>
    <cellStyle name="Milliers 109" xfId="137" xr:uid="{00000000-0005-0000-0000-0000B2000000}"/>
    <cellStyle name="Milliers 11" xfId="138" xr:uid="{00000000-0005-0000-0000-0000B3000000}"/>
    <cellStyle name="Milliers 110" xfId="139" xr:uid="{00000000-0005-0000-0000-0000B4000000}"/>
    <cellStyle name="Milliers 111" xfId="140" xr:uid="{00000000-0005-0000-0000-0000B5000000}"/>
    <cellStyle name="Milliers 112" xfId="141" xr:uid="{00000000-0005-0000-0000-0000B6000000}"/>
    <cellStyle name="Milliers 113" xfId="142" xr:uid="{00000000-0005-0000-0000-0000B7000000}"/>
    <cellStyle name="Milliers 114" xfId="143" xr:uid="{00000000-0005-0000-0000-0000B8000000}"/>
    <cellStyle name="Milliers 115" xfId="144" xr:uid="{00000000-0005-0000-0000-0000B9000000}"/>
    <cellStyle name="Milliers 116" xfId="145" xr:uid="{00000000-0005-0000-0000-0000BA000000}"/>
    <cellStyle name="Milliers 117" xfId="146" xr:uid="{00000000-0005-0000-0000-0000BB000000}"/>
    <cellStyle name="Milliers 118" xfId="147" xr:uid="{00000000-0005-0000-0000-0000BC000000}"/>
    <cellStyle name="Milliers 119" xfId="148" xr:uid="{00000000-0005-0000-0000-0000BD000000}"/>
    <cellStyle name="Milliers 12" xfId="149" xr:uid="{00000000-0005-0000-0000-0000BE000000}"/>
    <cellStyle name="Milliers 12 2" xfId="150" xr:uid="{00000000-0005-0000-0000-0000BF000000}"/>
    <cellStyle name="Milliers 120" xfId="151" xr:uid="{00000000-0005-0000-0000-0000C0000000}"/>
    <cellStyle name="Milliers 121" xfId="152" xr:uid="{00000000-0005-0000-0000-0000C1000000}"/>
    <cellStyle name="Milliers 122" xfId="153" xr:uid="{00000000-0005-0000-0000-0000C2000000}"/>
    <cellStyle name="Milliers 123" xfId="154" xr:uid="{00000000-0005-0000-0000-0000C3000000}"/>
    <cellStyle name="Milliers 124" xfId="155" xr:uid="{00000000-0005-0000-0000-0000C4000000}"/>
    <cellStyle name="Milliers 125" xfId="156" xr:uid="{00000000-0005-0000-0000-0000C5000000}"/>
    <cellStyle name="Milliers 126" xfId="157" xr:uid="{00000000-0005-0000-0000-0000C6000000}"/>
    <cellStyle name="Milliers 127" xfId="158" xr:uid="{00000000-0005-0000-0000-0000C7000000}"/>
    <cellStyle name="Milliers 128" xfId="159" xr:uid="{00000000-0005-0000-0000-0000C8000000}"/>
    <cellStyle name="Milliers 129" xfId="160" xr:uid="{00000000-0005-0000-0000-0000C9000000}"/>
    <cellStyle name="Milliers 13" xfId="161" xr:uid="{00000000-0005-0000-0000-0000CA000000}"/>
    <cellStyle name="Milliers 130" xfId="162" xr:uid="{00000000-0005-0000-0000-0000CB000000}"/>
    <cellStyle name="Milliers 131" xfId="163" xr:uid="{00000000-0005-0000-0000-0000CC000000}"/>
    <cellStyle name="Milliers 132" xfId="164" xr:uid="{00000000-0005-0000-0000-0000CD000000}"/>
    <cellStyle name="Milliers 133" xfId="165" xr:uid="{00000000-0005-0000-0000-0000CE000000}"/>
    <cellStyle name="Milliers 134" xfId="166" xr:uid="{00000000-0005-0000-0000-0000CF000000}"/>
    <cellStyle name="Milliers 135" xfId="167" xr:uid="{00000000-0005-0000-0000-0000D0000000}"/>
    <cellStyle name="Milliers 136" xfId="168" xr:uid="{00000000-0005-0000-0000-0000D1000000}"/>
    <cellStyle name="Milliers 137" xfId="169" xr:uid="{00000000-0005-0000-0000-0000D2000000}"/>
    <cellStyle name="Milliers 138" xfId="170" xr:uid="{00000000-0005-0000-0000-0000D3000000}"/>
    <cellStyle name="Milliers 139" xfId="171" xr:uid="{00000000-0005-0000-0000-0000D4000000}"/>
    <cellStyle name="Milliers 14" xfId="172" xr:uid="{00000000-0005-0000-0000-0000D5000000}"/>
    <cellStyle name="Milliers 140" xfId="173" xr:uid="{00000000-0005-0000-0000-0000D6000000}"/>
    <cellStyle name="Milliers 141" xfId="174" xr:uid="{00000000-0005-0000-0000-0000D7000000}"/>
    <cellStyle name="Milliers 142" xfId="175" xr:uid="{00000000-0005-0000-0000-0000D8000000}"/>
    <cellStyle name="Milliers 143" xfId="176" xr:uid="{00000000-0005-0000-0000-0000D9000000}"/>
    <cellStyle name="Milliers 144" xfId="177" xr:uid="{00000000-0005-0000-0000-0000DA000000}"/>
    <cellStyle name="Milliers 145" xfId="178" xr:uid="{00000000-0005-0000-0000-0000DB000000}"/>
    <cellStyle name="Milliers 146" xfId="179" xr:uid="{00000000-0005-0000-0000-0000DC000000}"/>
    <cellStyle name="Milliers 147" xfId="180" xr:uid="{00000000-0005-0000-0000-0000DD000000}"/>
    <cellStyle name="Milliers 148" xfId="181" xr:uid="{00000000-0005-0000-0000-0000DE000000}"/>
    <cellStyle name="Milliers 149" xfId="182" xr:uid="{00000000-0005-0000-0000-0000DF000000}"/>
    <cellStyle name="Milliers 15" xfId="183" xr:uid="{00000000-0005-0000-0000-0000E0000000}"/>
    <cellStyle name="Milliers 150" xfId="184" xr:uid="{00000000-0005-0000-0000-0000E1000000}"/>
    <cellStyle name="Milliers 151" xfId="185" xr:uid="{00000000-0005-0000-0000-0000E2000000}"/>
    <cellStyle name="Milliers 152" xfId="186" xr:uid="{00000000-0005-0000-0000-0000E3000000}"/>
    <cellStyle name="Milliers 153" xfId="187" xr:uid="{00000000-0005-0000-0000-0000E4000000}"/>
    <cellStyle name="Milliers 154" xfId="188" xr:uid="{00000000-0005-0000-0000-0000E5000000}"/>
    <cellStyle name="Milliers 155" xfId="189" xr:uid="{00000000-0005-0000-0000-0000E6000000}"/>
    <cellStyle name="Milliers 156" xfId="190" xr:uid="{00000000-0005-0000-0000-0000E7000000}"/>
    <cellStyle name="Milliers 157" xfId="191" xr:uid="{00000000-0005-0000-0000-0000E8000000}"/>
    <cellStyle name="Milliers 158" xfId="192" xr:uid="{00000000-0005-0000-0000-0000E9000000}"/>
    <cellStyle name="Milliers 159" xfId="193" xr:uid="{00000000-0005-0000-0000-0000EA000000}"/>
    <cellStyle name="Milliers 16" xfId="194" xr:uid="{00000000-0005-0000-0000-0000EB000000}"/>
    <cellStyle name="Milliers 160" xfId="195" xr:uid="{00000000-0005-0000-0000-0000EC000000}"/>
    <cellStyle name="Milliers 161" xfId="196" xr:uid="{00000000-0005-0000-0000-0000ED000000}"/>
    <cellStyle name="Milliers 162" xfId="197" xr:uid="{00000000-0005-0000-0000-0000EE000000}"/>
    <cellStyle name="Milliers 163" xfId="198" xr:uid="{00000000-0005-0000-0000-0000EF000000}"/>
    <cellStyle name="Milliers 164" xfId="199" xr:uid="{00000000-0005-0000-0000-0000F0000000}"/>
    <cellStyle name="Milliers 165" xfId="200" xr:uid="{00000000-0005-0000-0000-0000F1000000}"/>
    <cellStyle name="Milliers 166" xfId="201" xr:uid="{00000000-0005-0000-0000-0000F2000000}"/>
    <cellStyle name="Milliers 167" xfId="202" xr:uid="{00000000-0005-0000-0000-0000F3000000}"/>
    <cellStyle name="Milliers 168" xfId="203" xr:uid="{00000000-0005-0000-0000-0000F4000000}"/>
    <cellStyle name="Milliers 169" xfId="204" xr:uid="{00000000-0005-0000-0000-0000F5000000}"/>
    <cellStyle name="Milliers 17" xfId="205" xr:uid="{00000000-0005-0000-0000-0000F6000000}"/>
    <cellStyle name="Milliers 170" xfId="206" xr:uid="{00000000-0005-0000-0000-0000F7000000}"/>
    <cellStyle name="Milliers 171" xfId="207" xr:uid="{00000000-0005-0000-0000-0000F8000000}"/>
    <cellStyle name="Milliers 172" xfId="208" xr:uid="{00000000-0005-0000-0000-0000F9000000}"/>
    <cellStyle name="Milliers 173" xfId="209" xr:uid="{00000000-0005-0000-0000-0000FA000000}"/>
    <cellStyle name="Milliers 174" xfId="210" xr:uid="{00000000-0005-0000-0000-0000FB000000}"/>
    <cellStyle name="Milliers 175" xfId="211" xr:uid="{00000000-0005-0000-0000-0000FC000000}"/>
    <cellStyle name="Milliers 176" xfId="212" xr:uid="{00000000-0005-0000-0000-0000FD000000}"/>
    <cellStyle name="Milliers 177" xfId="213" xr:uid="{00000000-0005-0000-0000-0000FE000000}"/>
    <cellStyle name="Milliers 178" xfId="214" xr:uid="{00000000-0005-0000-0000-0000FF000000}"/>
    <cellStyle name="Milliers 179" xfId="215" xr:uid="{00000000-0005-0000-0000-000000010000}"/>
    <cellStyle name="Milliers 18" xfId="216" xr:uid="{00000000-0005-0000-0000-000001010000}"/>
    <cellStyle name="Milliers 180" xfId="217" xr:uid="{00000000-0005-0000-0000-000002010000}"/>
    <cellStyle name="Milliers 181" xfId="218" xr:uid="{00000000-0005-0000-0000-000003010000}"/>
    <cellStyle name="Milliers 182" xfId="219" xr:uid="{00000000-0005-0000-0000-000004010000}"/>
    <cellStyle name="Milliers 183" xfId="220" xr:uid="{00000000-0005-0000-0000-000005010000}"/>
    <cellStyle name="Milliers 184" xfId="221" xr:uid="{00000000-0005-0000-0000-000006010000}"/>
    <cellStyle name="Milliers 185" xfId="222" xr:uid="{00000000-0005-0000-0000-000007010000}"/>
    <cellStyle name="Milliers 186" xfId="223" xr:uid="{00000000-0005-0000-0000-000008010000}"/>
    <cellStyle name="Milliers 187" xfId="224" xr:uid="{00000000-0005-0000-0000-000009010000}"/>
    <cellStyle name="Milliers 188" xfId="225" xr:uid="{00000000-0005-0000-0000-00000A010000}"/>
    <cellStyle name="Milliers 189" xfId="226" xr:uid="{00000000-0005-0000-0000-00000B010000}"/>
    <cellStyle name="Milliers 19" xfId="227" xr:uid="{00000000-0005-0000-0000-00000C010000}"/>
    <cellStyle name="Milliers 190" xfId="228" xr:uid="{00000000-0005-0000-0000-00000D010000}"/>
    <cellStyle name="Milliers 191" xfId="229" xr:uid="{00000000-0005-0000-0000-00000E010000}"/>
    <cellStyle name="Milliers 192" xfId="230" xr:uid="{00000000-0005-0000-0000-00000F010000}"/>
    <cellStyle name="Milliers 193" xfId="231" xr:uid="{00000000-0005-0000-0000-000010010000}"/>
    <cellStyle name="Milliers 194" xfId="232" xr:uid="{00000000-0005-0000-0000-000011010000}"/>
    <cellStyle name="Milliers 195" xfId="233" xr:uid="{00000000-0005-0000-0000-000012010000}"/>
    <cellStyle name="Milliers 196" xfId="234" xr:uid="{00000000-0005-0000-0000-000013010000}"/>
    <cellStyle name="Milliers 197" xfId="235" xr:uid="{00000000-0005-0000-0000-000014010000}"/>
    <cellStyle name="Milliers 198" xfId="236" xr:uid="{00000000-0005-0000-0000-000015010000}"/>
    <cellStyle name="Milliers 199" xfId="237" xr:uid="{00000000-0005-0000-0000-000016010000}"/>
    <cellStyle name="Milliers 2" xfId="238" xr:uid="{00000000-0005-0000-0000-000017010000}"/>
    <cellStyle name="Milliers 2 2" xfId="239" xr:uid="{00000000-0005-0000-0000-000018010000}"/>
    <cellStyle name="Milliers 2 3" xfId="240" xr:uid="{00000000-0005-0000-0000-000019010000}"/>
    <cellStyle name="Milliers 20" xfId="241" xr:uid="{00000000-0005-0000-0000-00001A010000}"/>
    <cellStyle name="Milliers 200" xfId="242" xr:uid="{00000000-0005-0000-0000-00001B010000}"/>
    <cellStyle name="Milliers 201" xfId="243" xr:uid="{00000000-0005-0000-0000-00001C010000}"/>
    <cellStyle name="Milliers 202" xfId="244" xr:uid="{00000000-0005-0000-0000-00001D010000}"/>
    <cellStyle name="Milliers 203" xfId="245" xr:uid="{00000000-0005-0000-0000-00001E010000}"/>
    <cellStyle name="Milliers 204" xfId="246" xr:uid="{00000000-0005-0000-0000-00001F010000}"/>
    <cellStyle name="Milliers 205" xfId="247" xr:uid="{00000000-0005-0000-0000-000020010000}"/>
    <cellStyle name="Milliers 206" xfId="248" xr:uid="{00000000-0005-0000-0000-000021010000}"/>
    <cellStyle name="Milliers 207" xfId="249" xr:uid="{00000000-0005-0000-0000-000022010000}"/>
    <cellStyle name="Milliers 208" xfId="250" xr:uid="{00000000-0005-0000-0000-000023010000}"/>
    <cellStyle name="Milliers 209" xfId="251" xr:uid="{00000000-0005-0000-0000-000024010000}"/>
    <cellStyle name="Milliers 21" xfId="252" xr:uid="{00000000-0005-0000-0000-000025010000}"/>
    <cellStyle name="Milliers 210" xfId="253" xr:uid="{00000000-0005-0000-0000-000026010000}"/>
    <cellStyle name="Milliers 211" xfId="254" xr:uid="{00000000-0005-0000-0000-000027010000}"/>
    <cellStyle name="Milliers 212" xfId="255" xr:uid="{00000000-0005-0000-0000-000028010000}"/>
    <cellStyle name="Milliers 213" xfId="256" xr:uid="{00000000-0005-0000-0000-000029010000}"/>
    <cellStyle name="Milliers 214" xfId="257" xr:uid="{00000000-0005-0000-0000-00002A010000}"/>
    <cellStyle name="Milliers 215" xfId="258" xr:uid="{00000000-0005-0000-0000-00002B010000}"/>
    <cellStyle name="Milliers 216" xfId="259" xr:uid="{00000000-0005-0000-0000-00002C010000}"/>
    <cellStyle name="Milliers 217" xfId="260" xr:uid="{00000000-0005-0000-0000-00002D010000}"/>
    <cellStyle name="Milliers 218" xfId="261" xr:uid="{00000000-0005-0000-0000-00002E010000}"/>
    <cellStyle name="Milliers 219" xfId="262" xr:uid="{00000000-0005-0000-0000-00002F010000}"/>
    <cellStyle name="Milliers 22" xfId="263" xr:uid="{00000000-0005-0000-0000-000030010000}"/>
    <cellStyle name="Milliers 220" xfId="264" xr:uid="{00000000-0005-0000-0000-000031010000}"/>
    <cellStyle name="Milliers 221" xfId="265" xr:uid="{00000000-0005-0000-0000-000032010000}"/>
    <cellStyle name="Milliers 222" xfId="266" xr:uid="{00000000-0005-0000-0000-000033010000}"/>
    <cellStyle name="Milliers 223" xfId="267" xr:uid="{00000000-0005-0000-0000-000034010000}"/>
    <cellStyle name="Milliers 224" xfId="268" xr:uid="{00000000-0005-0000-0000-000035010000}"/>
    <cellStyle name="Milliers 225" xfId="269" xr:uid="{00000000-0005-0000-0000-000036010000}"/>
    <cellStyle name="Milliers 226" xfId="270" xr:uid="{00000000-0005-0000-0000-000037010000}"/>
    <cellStyle name="Milliers 227" xfId="271" xr:uid="{00000000-0005-0000-0000-000038010000}"/>
    <cellStyle name="Milliers 228" xfId="272" xr:uid="{00000000-0005-0000-0000-000039010000}"/>
    <cellStyle name="Milliers 229" xfId="273" xr:uid="{00000000-0005-0000-0000-00003A010000}"/>
    <cellStyle name="Milliers 23" xfId="274" xr:uid="{00000000-0005-0000-0000-00003B010000}"/>
    <cellStyle name="Milliers 230" xfId="275" xr:uid="{00000000-0005-0000-0000-00003C010000}"/>
    <cellStyle name="Milliers 231" xfId="276" xr:uid="{00000000-0005-0000-0000-00003D010000}"/>
    <cellStyle name="Milliers 232" xfId="277" xr:uid="{00000000-0005-0000-0000-00003E010000}"/>
    <cellStyle name="Milliers 233" xfId="278" xr:uid="{00000000-0005-0000-0000-00003F010000}"/>
    <cellStyle name="Milliers 234" xfId="279" xr:uid="{00000000-0005-0000-0000-000040010000}"/>
    <cellStyle name="Milliers 235" xfId="280" xr:uid="{00000000-0005-0000-0000-000041010000}"/>
    <cellStyle name="Milliers 236" xfId="281" xr:uid="{00000000-0005-0000-0000-000042010000}"/>
    <cellStyle name="Milliers 237" xfId="282" xr:uid="{00000000-0005-0000-0000-000043010000}"/>
    <cellStyle name="Milliers 238" xfId="283" xr:uid="{00000000-0005-0000-0000-000044010000}"/>
    <cellStyle name="Milliers 239" xfId="284" xr:uid="{00000000-0005-0000-0000-000045010000}"/>
    <cellStyle name="Milliers 24" xfId="285" xr:uid="{00000000-0005-0000-0000-000046010000}"/>
    <cellStyle name="Milliers 240" xfId="286" xr:uid="{00000000-0005-0000-0000-000047010000}"/>
    <cellStyle name="Milliers 241" xfId="287" xr:uid="{00000000-0005-0000-0000-000048010000}"/>
    <cellStyle name="Milliers 242" xfId="288" xr:uid="{00000000-0005-0000-0000-000049010000}"/>
    <cellStyle name="Milliers 243" xfId="289" xr:uid="{00000000-0005-0000-0000-00004A010000}"/>
    <cellStyle name="Milliers 244" xfId="290" xr:uid="{00000000-0005-0000-0000-00004B010000}"/>
    <cellStyle name="Milliers 245" xfId="291" xr:uid="{00000000-0005-0000-0000-00004C010000}"/>
    <cellStyle name="Milliers 246" xfId="292" xr:uid="{00000000-0005-0000-0000-00004D010000}"/>
    <cellStyle name="Milliers 247" xfId="293" xr:uid="{00000000-0005-0000-0000-00004E010000}"/>
    <cellStyle name="Milliers 248" xfId="294" xr:uid="{00000000-0005-0000-0000-00004F010000}"/>
    <cellStyle name="Milliers 249" xfId="295" xr:uid="{00000000-0005-0000-0000-000050010000}"/>
    <cellStyle name="Milliers 25" xfId="296" xr:uid="{00000000-0005-0000-0000-000051010000}"/>
    <cellStyle name="Milliers 250" xfId="297" xr:uid="{00000000-0005-0000-0000-000052010000}"/>
    <cellStyle name="Milliers 251" xfId="298" xr:uid="{00000000-0005-0000-0000-000053010000}"/>
    <cellStyle name="Milliers 252" xfId="299" xr:uid="{00000000-0005-0000-0000-000054010000}"/>
    <cellStyle name="Milliers 253" xfId="300" xr:uid="{00000000-0005-0000-0000-000055010000}"/>
    <cellStyle name="Milliers 254" xfId="301" xr:uid="{00000000-0005-0000-0000-000056010000}"/>
    <cellStyle name="Milliers 255" xfId="302" xr:uid="{00000000-0005-0000-0000-000057010000}"/>
    <cellStyle name="Milliers 256" xfId="303" xr:uid="{00000000-0005-0000-0000-000058010000}"/>
    <cellStyle name="Milliers 257" xfId="304" xr:uid="{00000000-0005-0000-0000-000059010000}"/>
    <cellStyle name="Milliers 258" xfId="305" xr:uid="{00000000-0005-0000-0000-00005A010000}"/>
    <cellStyle name="Milliers 259" xfId="306" xr:uid="{00000000-0005-0000-0000-00005B010000}"/>
    <cellStyle name="Milliers 26" xfId="307" xr:uid="{00000000-0005-0000-0000-00005C010000}"/>
    <cellStyle name="Milliers 260" xfId="308" xr:uid="{00000000-0005-0000-0000-00005D010000}"/>
    <cellStyle name="Milliers 261" xfId="309" xr:uid="{00000000-0005-0000-0000-00005E010000}"/>
    <cellStyle name="Milliers 262" xfId="310" xr:uid="{00000000-0005-0000-0000-00005F010000}"/>
    <cellStyle name="Milliers 263" xfId="311" xr:uid="{00000000-0005-0000-0000-000060010000}"/>
    <cellStyle name="Milliers 264" xfId="312" xr:uid="{00000000-0005-0000-0000-000061010000}"/>
    <cellStyle name="Milliers 265" xfId="313" xr:uid="{00000000-0005-0000-0000-000062010000}"/>
    <cellStyle name="Milliers 266" xfId="314" xr:uid="{00000000-0005-0000-0000-000063010000}"/>
    <cellStyle name="Milliers 267" xfId="315" xr:uid="{00000000-0005-0000-0000-000064010000}"/>
    <cellStyle name="Milliers 268" xfId="316" xr:uid="{00000000-0005-0000-0000-000065010000}"/>
    <cellStyle name="Milliers 269" xfId="317" xr:uid="{00000000-0005-0000-0000-000066010000}"/>
    <cellStyle name="Milliers 27" xfId="318" xr:uid="{00000000-0005-0000-0000-000067010000}"/>
    <cellStyle name="Milliers 270" xfId="319" xr:uid="{00000000-0005-0000-0000-000068010000}"/>
    <cellStyle name="Milliers 271" xfId="320" xr:uid="{00000000-0005-0000-0000-000069010000}"/>
    <cellStyle name="Milliers 272" xfId="321" xr:uid="{00000000-0005-0000-0000-00006A010000}"/>
    <cellStyle name="Milliers 273" xfId="322" xr:uid="{00000000-0005-0000-0000-00006B010000}"/>
    <cellStyle name="Milliers 274" xfId="323" xr:uid="{00000000-0005-0000-0000-00006C010000}"/>
    <cellStyle name="Milliers 275" xfId="324" xr:uid="{00000000-0005-0000-0000-00006D010000}"/>
    <cellStyle name="Milliers 276" xfId="325" xr:uid="{00000000-0005-0000-0000-00006E010000}"/>
    <cellStyle name="Milliers 277" xfId="326" xr:uid="{00000000-0005-0000-0000-00006F010000}"/>
    <cellStyle name="Milliers 278" xfId="327" xr:uid="{00000000-0005-0000-0000-000070010000}"/>
    <cellStyle name="Milliers 279" xfId="328" xr:uid="{00000000-0005-0000-0000-000071010000}"/>
    <cellStyle name="Milliers 28" xfId="329" xr:uid="{00000000-0005-0000-0000-000072010000}"/>
    <cellStyle name="Milliers 280" xfId="330" xr:uid="{00000000-0005-0000-0000-000073010000}"/>
    <cellStyle name="Milliers 281" xfId="331" xr:uid="{00000000-0005-0000-0000-000074010000}"/>
    <cellStyle name="Milliers 282" xfId="332" xr:uid="{00000000-0005-0000-0000-000075010000}"/>
    <cellStyle name="Milliers 283" xfId="333" xr:uid="{00000000-0005-0000-0000-000076010000}"/>
    <cellStyle name="Milliers 29" xfId="334" xr:uid="{00000000-0005-0000-0000-000077010000}"/>
    <cellStyle name="Milliers 3" xfId="335" xr:uid="{00000000-0005-0000-0000-000078010000}"/>
    <cellStyle name="Milliers 30" xfId="336" xr:uid="{00000000-0005-0000-0000-000079010000}"/>
    <cellStyle name="Milliers 31" xfId="337" xr:uid="{00000000-0005-0000-0000-00007A010000}"/>
    <cellStyle name="Milliers 32" xfId="338" xr:uid="{00000000-0005-0000-0000-00007B010000}"/>
    <cellStyle name="Milliers 33" xfId="339" xr:uid="{00000000-0005-0000-0000-00007C010000}"/>
    <cellStyle name="Milliers 34" xfId="340" xr:uid="{00000000-0005-0000-0000-00007D010000}"/>
    <cellStyle name="Milliers 35" xfId="341" xr:uid="{00000000-0005-0000-0000-00007E010000}"/>
    <cellStyle name="Milliers 36" xfId="342" xr:uid="{00000000-0005-0000-0000-00007F010000}"/>
    <cellStyle name="Milliers 37" xfId="343" xr:uid="{00000000-0005-0000-0000-000080010000}"/>
    <cellStyle name="Milliers 38" xfId="344" xr:uid="{00000000-0005-0000-0000-000081010000}"/>
    <cellStyle name="Milliers 39" xfId="345" xr:uid="{00000000-0005-0000-0000-000082010000}"/>
    <cellStyle name="Milliers 4" xfId="346" xr:uid="{00000000-0005-0000-0000-000083010000}"/>
    <cellStyle name="Milliers 40" xfId="347" xr:uid="{00000000-0005-0000-0000-000084010000}"/>
    <cellStyle name="Milliers 41" xfId="348" xr:uid="{00000000-0005-0000-0000-000085010000}"/>
    <cellStyle name="Milliers 42" xfId="349" xr:uid="{00000000-0005-0000-0000-000086010000}"/>
    <cellStyle name="Milliers 43" xfId="350" xr:uid="{00000000-0005-0000-0000-000087010000}"/>
    <cellStyle name="Milliers 44" xfId="351" xr:uid="{00000000-0005-0000-0000-000088010000}"/>
    <cellStyle name="Milliers 45" xfId="352" xr:uid="{00000000-0005-0000-0000-000089010000}"/>
    <cellStyle name="Milliers 46" xfId="353" xr:uid="{00000000-0005-0000-0000-00008A010000}"/>
    <cellStyle name="Milliers 47" xfId="354" xr:uid="{00000000-0005-0000-0000-00008B010000}"/>
    <cellStyle name="Milliers 48" xfId="355" xr:uid="{00000000-0005-0000-0000-00008C010000}"/>
    <cellStyle name="Milliers 49" xfId="356" xr:uid="{00000000-0005-0000-0000-00008D010000}"/>
    <cellStyle name="Milliers 5" xfId="357" xr:uid="{00000000-0005-0000-0000-00008E010000}"/>
    <cellStyle name="Milliers 50" xfId="358" xr:uid="{00000000-0005-0000-0000-00008F010000}"/>
    <cellStyle name="Milliers 51" xfId="359" xr:uid="{00000000-0005-0000-0000-000090010000}"/>
    <cellStyle name="Milliers 52" xfId="360" xr:uid="{00000000-0005-0000-0000-000091010000}"/>
    <cellStyle name="Milliers 53" xfId="361" xr:uid="{00000000-0005-0000-0000-000092010000}"/>
    <cellStyle name="Milliers 54" xfId="362" xr:uid="{00000000-0005-0000-0000-000093010000}"/>
    <cellStyle name="Milliers 55" xfId="363" xr:uid="{00000000-0005-0000-0000-000094010000}"/>
    <cellStyle name="Milliers 56" xfId="364" xr:uid="{00000000-0005-0000-0000-000095010000}"/>
    <cellStyle name="Milliers 57" xfId="365" xr:uid="{00000000-0005-0000-0000-000096010000}"/>
    <cellStyle name="Milliers 58" xfId="366" xr:uid="{00000000-0005-0000-0000-000097010000}"/>
    <cellStyle name="Milliers 59" xfId="367" xr:uid="{00000000-0005-0000-0000-000098010000}"/>
    <cellStyle name="Milliers 6" xfId="368" xr:uid="{00000000-0005-0000-0000-000099010000}"/>
    <cellStyle name="Milliers 60" xfId="369" xr:uid="{00000000-0005-0000-0000-00009A010000}"/>
    <cellStyle name="Milliers 61" xfId="370" xr:uid="{00000000-0005-0000-0000-00009B010000}"/>
    <cellStyle name="Milliers 62" xfId="371" xr:uid="{00000000-0005-0000-0000-00009C010000}"/>
    <cellStyle name="Milliers 63" xfId="372" xr:uid="{00000000-0005-0000-0000-00009D010000}"/>
    <cellStyle name="Milliers 64" xfId="373" xr:uid="{00000000-0005-0000-0000-00009E010000}"/>
    <cellStyle name="Milliers 65" xfId="374" xr:uid="{00000000-0005-0000-0000-00009F010000}"/>
    <cellStyle name="Milliers 66" xfId="375" xr:uid="{00000000-0005-0000-0000-0000A0010000}"/>
    <cellStyle name="Milliers 67" xfId="376" xr:uid="{00000000-0005-0000-0000-0000A1010000}"/>
    <cellStyle name="Milliers 68" xfId="377" xr:uid="{00000000-0005-0000-0000-0000A2010000}"/>
    <cellStyle name="Milliers 69" xfId="378" xr:uid="{00000000-0005-0000-0000-0000A3010000}"/>
    <cellStyle name="Milliers 7" xfId="379" xr:uid="{00000000-0005-0000-0000-0000A4010000}"/>
    <cellStyle name="Milliers 70" xfId="380" xr:uid="{00000000-0005-0000-0000-0000A5010000}"/>
    <cellStyle name="Milliers 71" xfId="381" xr:uid="{00000000-0005-0000-0000-0000A6010000}"/>
    <cellStyle name="Milliers 72" xfId="382" xr:uid="{00000000-0005-0000-0000-0000A7010000}"/>
    <cellStyle name="Milliers 73" xfId="383" xr:uid="{00000000-0005-0000-0000-0000A8010000}"/>
    <cellStyle name="Milliers 74" xfId="384" xr:uid="{00000000-0005-0000-0000-0000A9010000}"/>
    <cellStyle name="Milliers 75" xfId="385" xr:uid="{00000000-0005-0000-0000-0000AA010000}"/>
    <cellStyle name="Milliers 76" xfId="386" xr:uid="{00000000-0005-0000-0000-0000AB010000}"/>
    <cellStyle name="Milliers 77" xfId="387" xr:uid="{00000000-0005-0000-0000-0000AC010000}"/>
    <cellStyle name="Milliers 78" xfId="388" xr:uid="{00000000-0005-0000-0000-0000AD010000}"/>
    <cellStyle name="Milliers 79" xfId="389" xr:uid="{00000000-0005-0000-0000-0000AE010000}"/>
    <cellStyle name="Milliers 8" xfId="390" xr:uid="{00000000-0005-0000-0000-0000AF010000}"/>
    <cellStyle name="Milliers 80" xfId="391" xr:uid="{00000000-0005-0000-0000-0000B0010000}"/>
    <cellStyle name="Milliers 81" xfId="392" xr:uid="{00000000-0005-0000-0000-0000B1010000}"/>
    <cellStyle name="Milliers 82" xfId="393" xr:uid="{00000000-0005-0000-0000-0000B2010000}"/>
    <cellStyle name="Milliers 83" xfId="394" xr:uid="{00000000-0005-0000-0000-0000B3010000}"/>
    <cellStyle name="Milliers 84" xfId="395" xr:uid="{00000000-0005-0000-0000-0000B4010000}"/>
    <cellStyle name="Milliers 85" xfId="396" xr:uid="{00000000-0005-0000-0000-0000B5010000}"/>
    <cellStyle name="Milliers 86" xfId="397" xr:uid="{00000000-0005-0000-0000-0000B6010000}"/>
    <cellStyle name="Milliers 87" xfId="398" xr:uid="{00000000-0005-0000-0000-0000B7010000}"/>
    <cellStyle name="Milliers 88" xfId="399" xr:uid="{00000000-0005-0000-0000-0000B8010000}"/>
    <cellStyle name="Milliers 89" xfId="400" xr:uid="{00000000-0005-0000-0000-0000B9010000}"/>
    <cellStyle name="Milliers 9" xfId="401" xr:uid="{00000000-0005-0000-0000-0000BA010000}"/>
    <cellStyle name="Milliers 90" xfId="402" xr:uid="{00000000-0005-0000-0000-0000BB010000}"/>
    <cellStyle name="Milliers 91" xfId="403" xr:uid="{00000000-0005-0000-0000-0000BC010000}"/>
    <cellStyle name="Milliers 92" xfId="404" xr:uid="{00000000-0005-0000-0000-0000BD010000}"/>
    <cellStyle name="Milliers 93" xfId="405" xr:uid="{00000000-0005-0000-0000-0000BE010000}"/>
    <cellStyle name="Milliers 94" xfId="406" xr:uid="{00000000-0005-0000-0000-0000BF010000}"/>
    <cellStyle name="Milliers 95" xfId="407" xr:uid="{00000000-0005-0000-0000-0000C0010000}"/>
    <cellStyle name="Milliers 96" xfId="408" xr:uid="{00000000-0005-0000-0000-0000C1010000}"/>
    <cellStyle name="Milliers 97" xfId="409" xr:uid="{00000000-0005-0000-0000-0000C2010000}"/>
    <cellStyle name="Milliers 98" xfId="410" xr:uid="{00000000-0005-0000-0000-0000C3010000}"/>
    <cellStyle name="Milliers 99" xfId="411" xr:uid="{00000000-0005-0000-0000-0000C4010000}"/>
    <cellStyle name="Monétaire" xfId="587" builtinId="4"/>
    <cellStyle name="Monétaire 2" xfId="412" xr:uid="{00000000-0005-0000-0000-0000C5010000}"/>
    <cellStyle name="Monétaire 2 10" xfId="413" xr:uid="{00000000-0005-0000-0000-0000C6010000}"/>
    <cellStyle name="Monétaire 2 2" xfId="414" xr:uid="{00000000-0005-0000-0000-0000C7010000}"/>
    <cellStyle name="Monétaire 2 3" xfId="415" xr:uid="{00000000-0005-0000-0000-0000C8010000}"/>
    <cellStyle name="Monétaire 2 4" xfId="416" xr:uid="{00000000-0005-0000-0000-0000C9010000}"/>
    <cellStyle name="Monétaire 2 5" xfId="417" xr:uid="{00000000-0005-0000-0000-0000CA010000}"/>
    <cellStyle name="Monétaire 2 6" xfId="418" xr:uid="{00000000-0005-0000-0000-0000CB010000}"/>
    <cellStyle name="Monétaire 2 7" xfId="419" xr:uid="{00000000-0005-0000-0000-0000CC010000}"/>
    <cellStyle name="Monétaire 2 8" xfId="420" xr:uid="{00000000-0005-0000-0000-0000CD010000}"/>
    <cellStyle name="Monétaire 2 9" xfId="421" xr:uid="{00000000-0005-0000-0000-0000CE010000}"/>
    <cellStyle name="Neutral" xfId="422" xr:uid="{00000000-0005-0000-0000-0000CF010000}"/>
    <cellStyle name="Neutre 2" xfId="423" xr:uid="{00000000-0005-0000-0000-0000D0010000}"/>
    <cellStyle name="Neutre 2 2" xfId="557" xr:uid="{00000000-0005-0000-0000-0000D1010000}"/>
    <cellStyle name="Nom" xfId="424" xr:uid="{00000000-0005-0000-0000-0000D2010000}"/>
    <cellStyle name="Non d‚fini" xfId="425" xr:uid="{00000000-0005-0000-0000-0000D3010000}"/>
    <cellStyle name="Non d‚fini 2" xfId="426" xr:uid="{00000000-0005-0000-0000-0000D4010000}"/>
    <cellStyle name="Normal" xfId="0" builtinId="0"/>
    <cellStyle name="Normal 10" xfId="1" xr:uid="{00000000-0005-0000-0000-0000D6010000}"/>
    <cellStyle name="Normal 11" xfId="512" xr:uid="{00000000-0005-0000-0000-0000D7010000}"/>
    <cellStyle name="Normal 2" xfId="427" xr:uid="{00000000-0005-0000-0000-0000D8010000}"/>
    <cellStyle name="Normal 2 10" xfId="428" xr:uid="{00000000-0005-0000-0000-0000D9010000}"/>
    <cellStyle name="Normal 2 11" xfId="429" xr:uid="{00000000-0005-0000-0000-0000DA010000}"/>
    <cellStyle name="Normal 2 12" xfId="430" xr:uid="{00000000-0005-0000-0000-0000DB010000}"/>
    <cellStyle name="Normal 2 13" xfId="2" xr:uid="{00000000-0005-0000-0000-0000DC010000}"/>
    <cellStyle name="Normal 2 14" xfId="558" xr:uid="{00000000-0005-0000-0000-0000DD010000}"/>
    <cellStyle name="Normal 2 2" xfId="431" xr:uid="{00000000-0005-0000-0000-0000DE010000}"/>
    <cellStyle name="Normal 2 2 2" xfId="432" xr:uid="{00000000-0005-0000-0000-0000DF010000}"/>
    <cellStyle name="Normal 2 3" xfId="433" xr:uid="{00000000-0005-0000-0000-0000E0010000}"/>
    <cellStyle name="Normal 2 3 2" xfId="434" xr:uid="{00000000-0005-0000-0000-0000E1010000}"/>
    <cellStyle name="Normal 2 4" xfId="435" xr:uid="{00000000-0005-0000-0000-0000E2010000}"/>
    <cellStyle name="Normal 2 4 2" xfId="436" xr:uid="{00000000-0005-0000-0000-0000E3010000}"/>
    <cellStyle name="Normal 2 5" xfId="437" xr:uid="{00000000-0005-0000-0000-0000E4010000}"/>
    <cellStyle name="Normal 2 5 2" xfId="438" xr:uid="{00000000-0005-0000-0000-0000E5010000}"/>
    <cellStyle name="Normal 2 6" xfId="439" xr:uid="{00000000-0005-0000-0000-0000E6010000}"/>
    <cellStyle name="Normal 2 6 2" xfId="440" xr:uid="{00000000-0005-0000-0000-0000E7010000}"/>
    <cellStyle name="Normal 2 7" xfId="441" xr:uid="{00000000-0005-0000-0000-0000E8010000}"/>
    <cellStyle name="Normal 2 7 2" xfId="442" xr:uid="{00000000-0005-0000-0000-0000E9010000}"/>
    <cellStyle name="Normal 2 8" xfId="443" xr:uid="{00000000-0005-0000-0000-0000EA010000}"/>
    <cellStyle name="Normal 2 8 2" xfId="444" xr:uid="{00000000-0005-0000-0000-0000EB010000}"/>
    <cellStyle name="Normal 2 9" xfId="445" xr:uid="{00000000-0005-0000-0000-0000EC010000}"/>
    <cellStyle name="Normal 2 9 2" xfId="446" xr:uid="{00000000-0005-0000-0000-0000ED010000}"/>
    <cellStyle name="Normal 2_DPGF STEF TRANSPORT NANTES" xfId="447" xr:uid="{00000000-0005-0000-0000-0000EE010000}"/>
    <cellStyle name="Normal 3" xfId="448" xr:uid="{00000000-0005-0000-0000-0000EF010000}"/>
    <cellStyle name="Normal 3 2 2" xfId="449" xr:uid="{00000000-0005-0000-0000-0000F0010000}"/>
    <cellStyle name="Normal 4" xfId="450" xr:uid="{00000000-0005-0000-0000-0000F1010000}"/>
    <cellStyle name="Normal 4 2" xfId="451" xr:uid="{00000000-0005-0000-0000-0000F2010000}"/>
    <cellStyle name="Normal 4 2 2" xfId="452" xr:uid="{00000000-0005-0000-0000-0000F3010000}"/>
    <cellStyle name="Normal 4 3" xfId="453" xr:uid="{00000000-0005-0000-0000-0000F4010000}"/>
    <cellStyle name="Normal 4 3 2" xfId="454" xr:uid="{00000000-0005-0000-0000-0000F5010000}"/>
    <cellStyle name="Normal 4 3 2 2" xfId="559" xr:uid="{00000000-0005-0000-0000-0000F6010000}"/>
    <cellStyle name="Normal 4 3 3" xfId="560" xr:uid="{00000000-0005-0000-0000-0000F7010000}"/>
    <cellStyle name="Normal 5" xfId="455" xr:uid="{00000000-0005-0000-0000-0000F8010000}"/>
    <cellStyle name="Normal 5 2" xfId="456" xr:uid="{00000000-0005-0000-0000-0000F9010000}"/>
    <cellStyle name="Normal 5 3" xfId="457" xr:uid="{00000000-0005-0000-0000-0000FA010000}"/>
    <cellStyle name="Normal 5 3 2" xfId="458" xr:uid="{00000000-0005-0000-0000-0000FB010000}"/>
    <cellStyle name="Normal 5 3 3" xfId="561" xr:uid="{00000000-0005-0000-0000-0000FC010000}"/>
    <cellStyle name="Normal 6" xfId="459" xr:uid="{00000000-0005-0000-0000-0000FD010000}"/>
    <cellStyle name="Normal 6 2" xfId="460" xr:uid="{00000000-0005-0000-0000-0000FE010000}"/>
    <cellStyle name="Normal 6 2 2" xfId="562" xr:uid="{00000000-0005-0000-0000-0000FF010000}"/>
    <cellStyle name="Normal 6 3" xfId="461" xr:uid="{00000000-0005-0000-0000-000000020000}"/>
    <cellStyle name="Normal 6 3 2" xfId="563" xr:uid="{00000000-0005-0000-0000-000001020000}"/>
    <cellStyle name="Normal 6 4" xfId="462" xr:uid="{00000000-0005-0000-0000-000002020000}"/>
    <cellStyle name="Normal 6 4 2" xfId="564" xr:uid="{00000000-0005-0000-0000-000003020000}"/>
    <cellStyle name="Normal 6_BARJANE SERRIS version 12-12-13 bouclage cc-fde 18h00" xfId="463" xr:uid="{00000000-0005-0000-0000-000004020000}"/>
    <cellStyle name="Normal 7" xfId="464" xr:uid="{00000000-0005-0000-0000-000005020000}"/>
    <cellStyle name="Normal 7 2" xfId="565" xr:uid="{00000000-0005-0000-0000-000006020000}"/>
    <cellStyle name="Normal 8" xfId="465" xr:uid="{00000000-0005-0000-0000-000007020000}"/>
    <cellStyle name="Normal 8 2" xfId="566" xr:uid="{00000000-0005-0000-0000-000008020000}"/>
    <cellStyle name="Normal 9" xfId="466" xr:uid="{00000000-0005-0000-0000-000009020000}"/>
    <cellStyle name="Normal 9 2" xfId="567" xr:uid="{00000000-0005-0000-0000-00000A020000}"/>
    <cellStyle name="Note 2" xfId="468" xr:uid="{00000000-0005-0000-0000-00000B020000}"/>
    <cellStyle name="Note 2 2" xfId="469" xr:uid="{00000000-0005-0000-0000-00000C020000}"/>
    <cellStyle name="Note 3" xfId="470" xr:uid="{00000000-0005-0000-0000-00000D020000}"/>
    <cellStyle name="Note 3 2" xfId="471" xr:uid="{00000000-0005-0000-0000-00000E020000}"/>
    <cellStyle name="Note 4" xfId="472" xr:uid="{00000000-0005-0000-0000-00000F020000}"/>
    <cellStyle name="Note 4 2" xfId="473" xr:uid="{00000000-0005-0000-0000-000010020000}"/>
    <cellStyle name="Note 5" xfId="474" xr:uid="{00000000-0005-0000-0000-000011020000}"/>
    <cellStyle name="Note 5 2" xfId="475" xr:uid="{00000000-0005-0000-0000-000012020000}"/>
    <cellStyle name="Note 6" xfId="476" xr:uid="{00000000-0005-0000-0000-000013020000}"/>
    <cellStyle name="Note 6 2" xfId="477" xr:uid="{00000000-0005-0000-0000-000014020000}"/>
    <cellStyle name="Note 7" xfId="478" xr:uid="{00000000-0005-0000-0000-000015020000}"/>
    <cellStyle name="Note 8" xfId="467" xr:uid="{00000000-0005-0000-0000-000016020000}"/>
    <cellStyle name="Output" xfId="479" xr:uid="{00000000-0005-0000-0000-000017020000}"/>
    <cellStyle name="Output 2" xfId="480" xr:uid="{00000000-0005-0000-0000-000018020000}"/>
    <cellStyle name="Output 2 2" xfId="481" xr:uid="{00000000-0005-0000-0000-000019020000}"/>
    <cellStyle name="Output 3" xfId="482" xr:uid="{00000000-0005-0000-0000-00001A020000}"/>
    <cellStyle name="Output 3 2" xfId="483" xr:uid="{00000000-0005-0000-0000-00001B020000}"/>
    <cellStyle name="Output 4" xfId="484" xr:uid="{00000000-0005-0000-0000-00001C020000}"/>
    <cellStyle name="Output 4 2" xfId="485" xr:uid="{00000000-0005-0000-0000-00001D020000}"/>
    <cellStyle name="Output 5" xfId="486" xr:uid="{00000000-0005-0000-0000-00001E020000}"/>
    <cellStyle name="Output 5 2" xfId="487" xr:uid="{00000000-0005-0000-0000-00001F020000}"/>
    <cellStyle name="Output 6" xfId="488" xr:uid="{00000000-0005-0000-0000-000020020000}"/>
    <cellStyle name="Output 6 2" xfId="489" xr:uid="{00000000-0005-0000-0000-000021020000}"/>
    <cellStyle name="Output 7" xfId="490" xr:uid="{00000000-0005-0000-0000-000022020000}"/>
    <cellStyle name="Pourcentage" xfId="586" builtinId="5"/>
    <cellStyle name="Pourcentage 2" xfId="491" xr:uid="{00000000-0005-0000-0000-000024020000}"/>
    <cellStyle name="Satisfaisant 2" xfId="492" xr:uid="{00000000-0005-0000-0000-000025020000}"/>
    <cellStyle name="Satisfaisant 2 2" xfId="568" xr:uid="{00000000-0005-0000-0000-000026020000}"/>
    <cellStyle name="Sortie 2" xfId="493" xr:uid="{00000000-0005-0000-0000-000027020000}"/>
    <cellStyle name="Sortie 2 2" xfId="569" xr:uid="{00000000-0005-0000-0000-000028020000}"/>
    <cellStyle name="Sous-total" xfId="570" xr:uid="{00000000-0005-0000-0000-000029020000}"/>
    <cellStyle name="Structure" xfId="494" xr:uid="{00000000-0005-0000-0000-00002A020000}"/>
    <cellStyle name="Structure Note" xfId="495" xr:uid="{00000000-0005-0000-0000-00002B020000}"/>
    <cellStyle name="T_macro" xfId="496" xr:uid="{00000000-0005-0000-0000-00002C020000}"/>
    <cellStyle name="Texte" xfId="571" xr:uid="{00000000-0005-0000-0000-00002D020000}"/>
    <cellStyle name="Texte - retrait f" xfId="572" xr:uid="{00000000-0005-0000-0000-00002E020000}"/>
    <cellStyle name="Texte explicatif 2" xfId="497" xr:uid="{00000000-0005-0000-0000-00002F020000}"/>
    <cellStyle name="Texte explicatif 2 2" xfId="573" xr:uid="{00000000-0005-0000-0000-000030020000}"/>
    <cellStyle name="Title" xfId="498" xr:uid="{00000000-0005-0000-0000-000031020000}"/>
    <cellStyle name="Titre 2" xfId="499" xr:uid="{00000000-0005-0000-0000-000032020000}"/>
    <cellStyle name="Titre 2 2" xfId="574" xr:uid="{00000000-0005-0000-0000-000033020000}"/>
    <cellStyle name="Titre 2 texte" xfId="575" xr:uid="{00000000-0005-0000-0000-000034020000}"/>
    <cellStyle name="Titre 3" xfId="576" xr:uid="{00000000-0005-0000-0000-000035020000}"/>
    <cellStyle name="Titre 3 texte" xfId="577" xr:uid="{00000000-0005-0000-0000-000036020000}"/>
    <cellStyle name="Titre 4" xfId="578" xr:uid="{00000000-0005-0000-0000-000037020000}"/>
    <cellStyle name="Titre 5" xfId="579" xr:uid="{00000000-0005-0000-0000-000038020000}"/>
    <cellStyle name="Titre Article" xfId="500" xr:uid="{00000000-0005-0000-0000-000039020000}"/>
    <cellStyle name="Titre Entete" xfId="501" xr:uid="{00000000-0005-0000-0000-00003A020000}"/>
    <cellStyle name="Titre 1 2" xfId="502" xr:uid="{00000000-0005-0000-0000-00003B020000}"/>
    <cellStyle name="Titre 1 2 2" xfId="580" xr:uid="{00000000-0005-0000-0000-00003C020000}"/>
    <cellStyle name="Titre 2 2" xfId="503" xr:uid="{00000000-0005-0000-0000-00003D020000}"/>
    <cellStyle name="Titre 2 2 2" xfId="581" xr:uid="{00000000-0005-0000-0000-00003E020000}"/>
    <cellStyle name="Titre 3 2" xfId="504" xr:uid="{00000000-0005-0000-0000-00003F020000}"/>
    <cellStyle name="Titre 3 2 2" xfId="582" xr:uid="{00000000-0005-0000-0000-000040020000}"/>
    <cellStyle name="Titre 4 2" xfId="505" xr:uid="{00000000-0005-0000-0000-000041020000}"/>
    <cellStyle name="Titre 4 2 2" xfId="583" xr:uid="{00000000-0005-0000-0000-000042020000}"/>
    <cellStyle name="Titre1" xfId="506" xr:uid="{00000000-0005-0000-0000-000043020000}"/>
    <cellStyle name="titre1 2" xfId="507" xr:uid="{00000000-0005-0000-0000-000044020000}"/>
    <cellStyle name="titre2" xfId="508" xr:uid="{00000000-0005-0000-0000-000045020000}"/>
    <cellStyle name="Total 2" xfId="509" xr:uid="{00000000-0005-0000-0000-000046020000}"/>
    <cellStyle name="Total 2 2" xfId="584" xr:uid="{00000000-0005-0000-0000-000047020000}"/>
    <cellStyle name="Vérification 2" xfId="510" xr:uid="{00000000-0005-0000-0000-000048020000}"/>
    <cellStyle name="Vérification 2 2" xfId="585" xr:uid="{00000000-0005-0000-0000-000049020000}"/>
    <cellStyle name="Warning Text" xfId="511" xr:uid="{00000000-0005-0000-0000-00004A02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80493</xdr:rowOff>
    </xdr:from>
    <xdr:to>
      <xdr:col>2</xdr:col>
      <xdr:colOff>531071</xdr:colOff>
      <xdr:row>1</xdr:row>
      <xdr:rowOff>358560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5A16DBD-DDA0-4683-94D0-9B37826487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479" y="80493"/>
          <a:ext cx="1134768" cy="105616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D-estimation-t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cky.hedan/Desktop/PFC/DPGF%20client/PF-DPGF_BEFA_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222_COT_FAI_VRD_LI_0001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324_ART_DCE_TCE_LI_0001_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liagroup.com\Echange_Global\FR\CHO\BI\@COMMUNS\ECO%20CONSTRUC\BANQUES\BPU%20BIN\BPU%20BIN%20v2.2%20JH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PI-AFFAIRES\CIH\MOE\3097%20-%20Nouvel%20h&#244;pital%20de%20GONESSE\2-PIECES%20GRAPHIQUES\999-ZAdmin\Liste_Documents\COT_CHG_PRO_NTE_0000_GEN_00001_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ESTIM"/>
      <sheetName val="Surfaces"/>
      <sheetName val="Métré"/>
      <sheetName val="Béton-Infra"/>
      <sheetName val="Béton-super"/>
      <sheetName val="CM Eco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Opération"/>
      <sheetName val="Travaux"/>
      <sheetName val="Options"/>
      <sheetName val="Preneur"/>
      <sheetName val="PF-DPGF_BEFA_V1"/>
    </sheetNames>
    <sheetDataSet>
      <sheetData sheetId="0"/>
      <sheetData sheetId="1"/>
      <sheetData sheetId="2">
        <row r="16">
          <cell r="E16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5">
          <cell r="E25">
            <v>1</v>
          </cell>
        </row>
      </sheetData>
      <sheetData sheetId="3">
        <row r="6">
          <cell r="E6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1</v>
          </cell>
        </row>
        <row r="25">
          <cell r="E25">
            <v>1</v>
          </cell>
        </row>
        <row r="29">
          <cell r="E29">
            <v>1</v>
          </cell>
        </row>
        <row r="30">
          <cell r="E30">
            <v>1</v>
          </cell>
        </row>
        <row r="31">
          <cell r="E31">
            <v>1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Approbation"/>
      <sheetName val="TAB-STR"/>
      <sheetName val="Formules"/>
      <sheetName val="Liste de lots"/>
    </sheetNames>
    <sheetDataSet>
      <sheetData sheetId="0"/>
      <sheetData sheetId="1"/>
      <sheetData sheetId="2"/>
      <sheetData sheetId="3">
        <row r="9">
          <cell r="B9" t="str">
            <v>TER</v>
          </cell>
          <cell r="C9" t="str">
            <v>TERRASSEMENT GRANDE MASSE</v>
          </cell>
          <cell r="D9" t="str">
            <v>01</v>
          </cell>
          <cell r="E9" t="str">
            <v>TER_TERRASSEMENT.GRANDE.MASSE</v>
          </cell>
          <cell r="H9" t="str">
            <v>TZ</v>
          </cell>
          <cell r="M9" t="str">
            <v>TN</v>
          </cell>
        </row>
        <row r="10">
          <cell r="B10" t="str">
            <v>VRD</v>
          </cell>
          <cell r="C10" t="str">
            <v>VOIRIES ET RÉSEAUX DIVERS</v>
          </cell>
          <cell r="D10" t="str">
            <v>02</v>
          </cell>
          <cell r="E10" t="str">
            <v>VRD_VOIRIES.ET.RÉSEAUX.DIVERS</v>
          </cell>
          <cell r="H10" t="str">
            <v>Z1</v>
          </cell>
          <cell r="M10" t="str">
            <v>S2</v>
          </cell>
        </row>
        <row r="11">
          <cell r="B11" t="str">
            <v>03</v>
          </cell>
          <cell r="C11" t="str">
            <v>GÉNIE CIVIL - BÂTIMENTS - LOTS TECHNIQUES - SECOND ŒUVRE</v>
          </cell>
          <cell r="D11" t="str">
            <v>03</v>
          </cell>
          <cell r="E11" t="str">
            <v>03_GÉNIE.CIVIL.-.BÂTIMENTS.-.LOTS.TECHNIQUES.-.SECOND.ŒUVRE</v>
          </cell>
          <cell r="H11" t="str">
            <v>Z2</v>
          </cell>
          <cell r="M11" t="str">
            <v>S1</v>
          </cell>
        </row>
        <row r="12">
          <cell r="B12" t="str">
            <v>ESP</v>
          </cell>
          <cell r="C12" t="str">
            <v xml:space="preserve">ESPACES VERTS </v>
          </cell>
          <cell r="D12" t="str">
            <v>04</v>
          </cell>
          <cell r="E12" t="str">
            <v>ESP_ESPACES.VERTS.</v>
          </cell>
          <cell r="H12" t="str">
            <v>A</v>
          </cell>
          <cell r="M12" t="str">
            <v>N0</v>
          </cell>
        </row>
        <row r="13">
          <cell r="B13" t="str">
            <v>ENR</v>
          </cell>
          <cell r="C13" t="str">
            <v>ENERGIES RENOUVELABLES</v>
          </cell>
          <cell r="D13" t="str">
            <v>05</v>
          </cell>
          <cell r="E13" t="str">
            <v>ENR_ENERGIES.RENOUVELABLES</v>
          </cell>
          <cell r="H13" t="str">
            <v>A1</v>
          </cell>
          <cell r="M13" t="str">
            <v>N1</v>
          </cell>
        </row>
        <row r="14">
          <cell r="B14" t="str">
            <v>PNB</v>
          </cell>
          <cell r="C14" t="str">
            <v>PONT BASCULE</v>
          </cell>
          <cell r="D14" t="str">
            <v>06</v>
          </cell>
          <cell r="E14" t="str">
            <v>PNB_PONT.BASCULE</v>
          </cell>
          <cell r="H14" t="str">
            <v>A2</v>
          </cell>
          <cell r="M14" t="str">
            <v>N2</v>
          </cell>
        </row>
        <row r="15">
          <cell r="B15" t="str">
            <v>SLV</v>
          </cell>
          <cell r="C15" t="str">
            <v>STATION DE LAVAGE</v>
          </cell>
          <cell r="D15" t="str">
            <v>07</v>
          </cell>
          <cell r="E15" t="str">
            <v>SLV_STATION.DE.LAVAGE</v>
          </cell>
          <cell r="H15" t="str">
            <v>A3</v>
          </cell>
          <cell r="M15" t="str">
            <v>N3</v>
          </cell>
        </row>
        <row r="16">
          <cell r="B16" t="str">
            <v>ARC</v>
          </cell>
          <cell r="C16" t="str">
            <v>ARCHITECTE</v>
          </cell>
          <cell r="D16" t="str">
            <v>08</v>
          </cell>
          <cell r="E16" t="str">
            <v>ARC_ARCHITECTE</v>
          </cell>
          <cell r="H16" t="str">
            <v>A4</v>
          </cell>
          <cell r="M16" t="str">
            <v>N4</v>
          </cell>
        </row>
        <row r="17">
          <cell r="B17" t="str">
            <v>TCE</v>
          </cell>
          <cell r="C17" t="str">
            <v>TOUS CORPS D'ETATS</v>
          </cell>
          <cell r="D17" t="str">
            <v>09</v>
          </cell>
          <cell r="E17" t="str">
            <v>TCE_TOUS.CORPS.D'ETATS</v>
          </cell>
          <cell r="H17" t="str">
            <v>B</v>
          </cell>
          <cell r="M17" t="str">
            <v>N5</v>
          </cell>
        </row>
        <row r="18">
          <cell r="B18" t="str">
            <v>GC</v>
          </cell>
          <cell r="C18" t="str">
            <v>GENIE CIVIL</v>
          </cell>
          <cell r="D18" t="str">
            <v>10</v>
          </cell>
          <cell r="E18" t="str">
            <v>GC_GENIE.CIVIL</v>
          </cell>
          <cell r="H18" t="str">
            <v>B1</v>
          </cell>
          <cell r="M18" t="str">
            <v>NT</v>
          </cell>
        </row>
        <row r="19">
          <cell r="B19" t="str">
            <v>CVC</v>
          </cell>
          <cell r="C19" t="str">
            <v>CLIMATISATION TRAITEMENT D'AIR</v>
          </cell>
          <cell r="D19" t="str">
            <v>11</v>
          </cell>
          <cell r="E19" t="str">
            <v>CVC_CLIMATISATION.TRAITEMENT.D'AIR</v>
          </cell>
          <cell r="H19" t="str">
            <v>B2</v>
          </cell>
        </row>
        <row r="20">
          <cell r="B20" t="str">
            <v>CFO</v>
          </cell>
          <cell r="C20" t="str">
            <v>ELECTRICITE</v>
          </cell>
          <cell r="D20" t="str">
            <v>12</v>
          </cell>
          <cell r="E20" t="str">
            <v>CFO_ELECTRICITE</v>
          </cell>
          <cell r="H20" t="str">
            <v>B3</v>
          </cell>
        </row>
        <row r="21">
          <cell r="B21" t="str">
            <v>PV</v>
          </cell>
          <cell r="C21" t="str">
            <v>PHOTOVOLTAIQUE</v>
          </cell>
          <cell r="D21" t="str">
            <v>13</v>
          </cell>
          <cell r="E21" t="str">
            <v>PV_PHOTOVOLTAIQUE</v>
          </cell>
          <cell r="H21" t="str">
            <v>B4</v>
          </cell>
        </row>
        <row r="22">
          <cell r="D22" t="str">
            <v>14</v>
          </cell>
          <cell r="E22" t="str">
            <v>_</v>
          </cell>
          <cell r="H22" t="str">
            <v>C</v>
          </cell>
        </row>
        <row r="23">
          <cell r="D23" t="str">
            <v>15</v>
          </cell>
          <cell r="E23" t="str">
            <v>_</v>
          </cell>
          <cell r="H23" t="str">
            <v>C1</v>
          </cell>
        </row>
        <row r="24">
          <cell r="D24" t="str">
            <v>16</v>
          </cell>
          <cell r="E24" t="str">
            <v>_</v>
          </cell>
          <cell r="H24" t="str">
            <v>C2</v>
          </cell>
        </row>
        <row r="25">
          <cell r="D25" t="str">
            <v>17</v>
          </cell>
          <cell r="E25" t="str">
            <v>_</v>
          </cell>
          <cell r="H25" t="str">
            <v>C3</v>
          </cell>
          <cell r="N25" t="str">
            <v>AFA</v>
          </cell>
        </row>
        <row r="26">
          <cell r="D26" t="str">
            <v>18</v>
          </cell>
          <cell r="E26" t="str">
            <v>_</v>
          </cell>
          <cell r="H26" t="str">
            <v>C4</v>
          </cell>
          <cell r="N26" t="str">
            <v>ABI</v>
          </cell>
        </row>
        <row r="27">
          <cell r="D27" t="str">
            <v>19</v>
          </cell>
          <cell r="E27" t="str">
            <v>_</v>
          </cell>
          <cell r="H27" t="str">
            <v>D</v>
          </cell>
          <cell r="N27" t="str">
            <v>AIN</v>
          </cell>
        </row>
        <row r="28">
          <cell r="D28" t="str">
            <v>20</v>
          </cell>
          <cell r="E28" t="str">
            <v>_</v>
          </cell>
          <cell r="H28" t="str">
            <v>D1</v>
          </cell>
          <cell r="N28" t="str">
            <v>SPS</v>
          </cell>
        </row>
        <row r="29">
          <cell r="D29" t="str">
            <v>21</v>
          </cell>
          <cell r="E29" t="str">
            <v>_</v>
          </cell>
          <cell r="H29" t="str">
            <v>D2</v>
          </cell>
          <cell r="N29" t="str">
            <v>BC</v>
          </cell>
        </row>
        <row r="30">
          <cell r="D30" t="str">
            <v>22</v>
          </cell>
          <cell r="E30" t="str">
            <v>_</v>
          </cell>
          <cell r="H30" t="str">
            <v>D3</v>
          </cell>
        </row>
        <row r="31">
          <cell r="D31" t="str">
            <v>23</v>
          </cell>
          <cell r="E31" t="str">
            <v>_</v>
          </cell>
          <cell r="H31" t="str">
            <v>D4</v>
          </cell>
        </row>
        <row r="32">
          <cell r="D32" t="str">
            <v>24</v>
          </cell>
          <cell r="E32" t="str">
            <v>_</v>
          </cell>
          <cell r="H32" t="str">
            <v>E</v>
          </cell>
        </row>
        <row r="33">
          <cell r="D33" t="str">
            <v>25</v>
          </cell>
          <cell r="E33" t="str">
            <v>_</v>
          </cell>
          <cell r="H33" t="str">
            <v>E1</v>
          </cell>
        </row>
        <row r="34">
          <cell r="D34" t="str">
            <v>26</v>
          </cell>
          <cell r="E34" t="str">
            <v>_</v>
          </cell>
          <cell r="H34" t="str">
            <v>E2</v>
          </cell>
        </row>
        <row r="35">
          <cell r="D35" t="str">
            <v>27</v>
          </cell>
          <cell r="E35" t="str">
            <v>_</v>
          </cell>
          <cell r="H35" t="str">
            <v>E3</v>
          </cell>
        </row>
        <row r="36">
          <cell r="D36" t="str">
            <v>28</v>
          </cell>
          <cell r="E36" t="str">
            <v>_</v>
          </cell>
          <cell r="H36" t="str">
            <v>E4</v>
          </cell>
        </row>
        <row r="37">
          <cell r="D37" t="str">
            <v>29</v>
          </cell>
          <cell r="E37" t="str">
            <v>_</v>
          </cell>
          <cell r="H37" t="str">
            <v>F</v>
          </cell>
        </row>
        <row r="38">
          <cell r="D38" t="str">
            <v>30</v>
          </cell>
          <cell r="E38" t="str">
            <v>_</v>
          </cell>
          <cell r="H38" t="str">
            <v>F1</v>
          </cell>
        </row>
        <row r="39">
          <cell r="D39" t="str">
            <v>31</v>
          </cell>
          <cell r="E39" t="str">
            <v>_</v>
          </cell>
          <cell r="H39" t="str">
            <v>F2</v>
          </cell>
        </row>
        <row r="40">
          <cell r="D40" t="str">
            <v>32</v>
          </cell>
          <cell r="E40" t="str">
            <v>_</v>
          </cell>
          <cell r="H40" t="str">
            <v>F3</v>
          </cell>
        </row>
        <row r="41">
          <cell r="D41" t="str">
            <v>33</v>
          </cell>
          <cell r="E41" t="str">
            <v>_</v>
          </cell>
          <cell r="H41" t="str">
            <v>F4</v>
          </cell>
        </row>
        <row r="42">
          <cell r="D42" t="str">
            <v>34</v>
          </cell>
          <cell r="E42" t="str">
            <v>_</v>
          </cell>
          <cell r="H42" t="str">
            <v>G</v>
          </cell>
        </row>
        <row r="43">
          <cell r="D43" t="str">
            <v>35</v>
          </cell>
          <cell r="E43" t="str">
            <v>_</v>
          </cell>
          <cell r="H43" t="str">
            <v>G1</v>
          </cell>
        </row>
        <row r="44">
          <cell r="D44" t="str">
            <v>36</v>
          </cell>
          <cell r="E44" t="str">
            <v>_</v>
          </cell>
          <cell r="H44" t="str">
            <v>G2</v>
          </cell>
        </row>
        <row r="45">
          <cell r="D45" t="str">
            <v>37</v>
          </cell>
          <cell r="E45" t="str">
            <v>_</v>
          </cell>
          <cell r="H45" t="str">
            <v>G3</v>
          </cell>
        </row>
        <row r="46">
          <cell r="D46" t="str">
            <v>38</v>
          </cell>
          <cell r="E46" t="str">
            <v>_</v>
          </cell>
          <cell r="H46" t="str">
            <v>G4</v>
          </cell>
          <cell r="N46" t="str">
            <v>ESQ</v>
          </cell>
        </row>
        <row r="47">
          <cell r="D47" t="str">
            <v>39</v>
          </cell>
          <cell r="E47" t="str">
            <v>_</v>
          </cell>
          <cell r="H47" t="str">
            <v>H</v>
          </cell>
          <cell r="N47" t="str">
            <v>FAI</v>
          </cell>
        </row>
        <row r="48">
          <cell r="D48" t="str">
            <v>40</v>
          </cell>
          <cell r="E48" t="str">
            <v>_</v>
          </cell>
          <cell r="H48" t="str">
            <v>H1</v>
          </cell>
          <cell r="N48" t="str">
            <v>APS</v>
          </cell>
        </row>
        <row r="49">
          <cell r="D49" t="str">
            <v>41</v>
          </cell>
          <cell r="E49" t="str">
            <v>_</v>
          </cell>
          <cell r="H49" t="str">
            <v>H2</v>
          </cell>
          <cell r="N49" t="str">
            <v>APD</v>
          </cell>
        </row>
        <row r="50">
          <cell r="D50" t="str">
            <v>42</v>
          </cell>
          <cell r="E50" t="str">
            <v>_</v>
          </cell>
          <cell r="H50" t="str">
            <v>H3</v>
          </cell>
          <cell r="N50" t="str">
            <v>PRO</v>
          </cell>
        </row>
        <row r="51">
          <cell r="D51" t="str">
            <v>43</v>
          </cell>
          <cell r="E51" t="str">
            <v>_</v>
          </cell>
          <cell r="H51" t="str">
            <v>H4</v>
          </cell>
          <cell r="N51" t="str">
            <v>DCE</v>
          </cell>
        </row>
        <row r="52">
          <cell r="D52" t="str">
            <v>44</v>
          </cell>
          <cell r="E52" t="str">
            <v>_</v>
          </cell>
          <cell r="H52" t="str">
            <v>I</v>
          </cell>
          <cell r="N52" t="str">
            <v>ICPE</v>
          </cell>
        </row>
        <row r="53">
          <cell r="D53" t="str">
            <v>45</v>
          </cell>
          <cell r="E53" t="str">
            <v>_</v>
          </cell>
          <cell r="H53" t="str">
            <v>I1</v>
          </cell>
          <cell r="N53" t="str">
            <v>XXX</v>
          </cell>
        </row>
        <row r="54">
          <cell r="D54" t="str">
            <v>46</v>
          </cell>
          <cell r="E54" t="str">
            <v>_</v>
          </cell>
          <cell r="H54" t="str">
            <v>I2</v>
          </cell>
          <cell r="N54" t="str">
            <v>DET</v>
          </cell>
        </row>
        <row r="55">
          <cell r="D55" t="str">
            <v>47</v>
          </cell>
          <cell r="E55" t="str">
            <v>_</v>
          </cell>
          <cell r="H55" t="str">
            <v>I3</v>
          </cell>
          <cell r="N55" t="str">
            <v>AOR</v>
          </cell>
        </row>
        <row r="56">
          <cell r="D56" t="str">
            <v>48</v>
          </cell>
          <cell r="E56" t="str">
            <v>_</v>
          </cell>
          <cell r="H56" t="str">
            <v>I4</v>
          </cell>
        </row>
        <row r="57">
          <cell r="D57" t="str">
            <v>49</v>
          </cell>
          <cell r="E57" t="str">
            <v>_</v>
          </cell>
          <cell r="H57" t="str">
            <v>J</v>
          </cell>
        </row>
        <row r="58">
          <cell r="D58" t="str">
            <v>50</v>
          </cell>
          <cell r="E58" t="str">
            <v>_</v>
          </cell>
          <cell r="H58" t="str">
            <v>J1</v>
          </cell>
        </row>
        <row r="59">
          <cell r="D59" t="str">
            <v>51</v>
          </cell>
          <cell r="E59" t="str">
            <v>_</v>
          </cell>
          <cell r="H59" t="str">
            <v>J2</v>
          </cell>
        </row>
        <row r="60">
          <cell r="D60" t="str">
            <v>52</v>
          </cell>
          <cell r="E60" t="str">
            <v>_</v>
          </cell>
          <cell r="H60" t="str">
            <v>J3</v>
          </cell>
        </row>
        <row r="61">
          <cell r="D61" t="str">
            <v>53</v>
          </cell>
          <cell r="E61" t="str">
            <v>_</v>
          </cell>
          <cell r="H61" t="str">
            <v>J4</v>
          </cell>
        </row>
        <row r="62">
          <cell r="D62" t="str">
            <v>54</v>
          </cell>
          <cell r="E62" t="str">
            <v>_</v>
          </cell>
        </row>
        <row r="63">
          <cell r="D63" t="str">
            <v>55</v>
          </cell>
          <cell r="E63" t="str">
            <v>_</v>
          </cell>
        </row>
        <row r="69">
          <cell r="B69" t="str">
            <v>BP</v>
          </cell>
        </row>
        <row r="70">
          <cell r="B70" t="str">
            <v>FS</v>
          </cell>
        </row>
        <row r="71">
          <cell r="B71" t="str">
            <v>FT</v>
          </cell>
        </row>
        <row r="72">
          <cell r="B72" t="str">
            <v>LI</v>
          </cell>
        </row>
        <row r="73">
          <cell r="B73" t="str">
            <v>NO</v>
          </cell>
        </row>
        <row r="74">
          <cell r="B74" t="str">
            <v>NT</v>
          </cell>
        </row>
        <row r="75">
          <cell r="B75" t="str">
            <v>NC</v>
          </cell>
        </row>
        <row r="76">
          <cell r="B76" t="str">
            <v>NS</v>
          </cell>
        </row>
        <row r="77">
          <cell r="B77" t="str">
            <v>PL</v>
          </cell>
        </row>
        <row r="78">
          <cell r="B78" t="str">
            <v>CAL</v>
          </cell>
        </row>
        <row r="79">
          <cell r="B79" t="str">
            <v>PN</v>
          </cell>
        </row>
        <row r="80">
          <cell r="B80" t="str">
            <v>PR</v>
          </cell>
        </row>
        <row r="81">
          <cell r="B81" t="str">
            <v>RA</v>
          </cell>
        </row>
        <row r="82">
          <cell r="B82" t="str">
            <v>SG</v>
          </cell>
        </row>
        <row r="83">
          <cell r="B83" t="str">
            <v>SP</v>
          </cell>
        </row>
        <row r="84">
          <cell r="B84" t="str">
            <v>SC</v>
          </cell>
        </row>
        <row r="85">
          <cell r="B85" t="str">
            <v>TA</v>
          </cell>
        </row>
        <row r="86">
          <cell r="B86" t="str">
            <v>ME</v>
          </cell>
        </row>
        <row r="87">
          <cell r="B87" t="str">
            <v>FQ</v>
          </cell>
        </row>
        <row r="88">
          <cell r="B88" t="str">
            <v>CU</v>
          </cell>
        </row>
        <row r="89">
          <cell r="B89" t="str">
            <v>FA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Approbation"/>
      <sheetName val="TAB-STR"/>
      <sheetName val="Formules"/>
    </sheetNames>
    <sheetDataSet>
      <sheetData sheetId="0"/>
      <sheetData sheetId="1"/>
      <sheetData sheetId="2"/>
      <sheetData sheetId="3">
        <row r="6">
          <cell r="D6">
            <v>6324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NOTICE"/>
      <sheetName val="BPU"/>
      <sheetName val="AFFAIRES"/>
      <sheetName val="MATRICE INDEX"/>
      <sheetName val="INFO"/>
      <sheetName val="COEF"/>
    </sheetNames>
    <sheetDataSet>
      <sheetData sheetId="0"/>
      <sheetData sheetId="1"/>
      <sheetData sheetId="2"/>
      <sheetData sheetId="3"/>
      <sheetData sheetId="4">
        <row r="1">
          <cell r="A1" t="str">
            <v>index</v>
          </cell>
          <cell r="B1" t="str">
            <v>BT01</v>
          </cell>
          <cell r="C1" t="str">
            <v>BT02</v>
          </cell>
          <cell r="D1" t="str">
            <v>BT03</v>
          </cell>
          <cell r="E1" t="str">
            <v>BT04</v>
          </cell>
          <cell r="F1" t="str">
            <v>BT05</v>
          </cell>
          <cell r="G1" t="str">
            <v>BT06</v>
          </cell>
          <cell r="H1" t="str">
            <v>BT07</v>
          </cell>
          <cell r="I1" t="str">
            <v>BT08</v>
          </cell>
          <cell r="J1" t="str">
            <v>BT09</v>
          </cell>
          <cell r="K1" t="str">
            <v>BT10</v>
          </cell>
          <cell r="L1" t="str">
            <v>BT11</v>
          </cell>
          <cell r="M1" t="str">
            <v>BT12</v>
          </cell>
          <cell r="N1" t="str">
            <v>BT13</v>
          </cell>
          <cell r="O1" t="str">
            <v>BT14</v>
          </cell>
          <cell r="P1" t="str">
            <v>BT15</v>
          </cell>
          <cell r="Q1" t="str">
            <v>BT16</v>
          </cell>
          <cell r="R1" t="str">
            <v>BT17</v>
          </cell>
          <cell r="S1" t="str">
            <v>BT18</v>
          </cell>
          <cell r="T1" t="str">
            <v>BT19</v>
          </cell>
          <cell r="U1" t="str">
            <v>BT20</v>
          </cell>
          <cell r="V1" t="str">
            <v>BT21</v>
          </cell>
          <cell r="W1" t="str">
            <v>BT22</v>
          </cell>
          <cell r="X1" t="str">
            <v>BT23</v>
          </cell>
          <cell r="Y1" t="str">
            <v>BT24</v>
          </cell>
          <cell r="Z1" t="str">
            <v>BT25</v>
          </cell>
          <cell r="AA1" t="str">
            <v>BT26</v>
          </cell>
          <cell r="AB1" t="str">
            <v>BT27</v>
          </cell>
          <cell r="AC1" t="str">
            <v>BT28</v>
          </cell>
          <cell r="AD1" t="str">
            <v>BT29</v>
          </cell>
          <cell r="AE1" t="str">
            <v>BT30</v>
          </cell>
          <cell r="AF1" t="str">
            <v>BT31</v>
          </cell>
          <cell r="AG1" t="str">
            <v>BT32</v>
          </cell>
          <cell r="AH1" t="str">
            <v>BT33</v>
          </cell>
          <cell r="AI1" t="str">
            <v>BT34</v>
          </cell>
          <cell r="AJ1" t="str">
            <v>BT35</v>
          </cell>
          <cell r="AK1" t="str">
            <v>BT36</v>
          </cell>
          <cell r="AL1" t="str">
            <v>BT37</v>
          </cell>
          <cell r="AM1" t="str">
            <v>BT38</v>
          </cell>
          <cell r="AN1" t="str">
            <v>BT39</v>
          </cell>
          <cell r="AO1" t="str">
            <v>BT40</v>
          </cell>
          <cell r="AP1" t="str">
            <v>BT41</v>
          </cell>
          <cell r="AQ1" t="str">
            <v>BT42</v>
          </cell>
          <cell r="AR1" t="str">
            <v>BT43</v>
          </cell>
          <cell r="AS1" t="str">
            <v>BT44</v>
          </cell>
          <cell r="AT1" t="str">
            <v>BT45</v>
          </cell>
          <cell r="AU1" t="str">
            <v>BT46</v>
          </cell>
          <cell r="AV1" t="str">
            <v>BT47</v>
          </cell>
          <cell r="AW1" t="str">
            <v>BT48</v>
          </cell>
          <cell r="AX1" t="str">
            <v>BT49</v>
          </cell>
          <cell r="AY1" t="str">
            <v>BT50</v>
          </cell>
          <cell r="AZ1" t="str">
            <v>BT51</v>
          </cell>
          <cell r="BA1" t="str">
            <v>BT52</v>
          </cell>
          <cell r="BB1" t="str">
            <v>BT53</v>
          </cell>
          <cell r="BC1" t="str">
            <v>BT54</v>
          </cell>
        </row>
        <row r="2">
          <cell r="A2">
            <v>43160</v>
          </cell>
        </row>
        <row r="3">
          <cell r="A3">
            <v>43132</v>
          </cell>
        </row>
        <row r="4">
          <cell r="A4">
            <v>43101</v>
          </cell>
        </row>
        <row r="5">
          <cell r="A5">
            <v>43070</v>
          </cell>
        </row>
        <row r="6">
          <cell r="A6">
            <v>43040</v>
          </cell>
        </row>
        <row r="7">
          <cell r="A7">
            <v>43009</v>
          </cell>
        </row>
        <row r="8">
          <cell r="A8">
            <v>42979</v>
          </cell>
        </row>
        <row r="9">
          <cell r="A9">
            <v>42948</v>
          </cell>
        </row>
        <row r="10">
          <cell r="A10">
            <v>42917</v>
          </cell>
        </row>
        <row r="11">
          <cell r="A11">
            <v>42887</v>
          </cell>
        </row>
        <row r="12">
          <cell r="A12">
            <v>42856</v>
          </cell>
        </row>
        <row r="13">
          <cell r="A13">
            <v>42826</v>
          </cell>
        </row>
        <row r="14">
          <cell r="A14">
            <v>42795</v>
          </cell>
        </row>
        <row r="15">
          <cell r="A15">
            <v>42767</v>
          </cell>
        </row>
        <row r="16">
          <cell r="A16">
            <v>42736</v>
          </cell>
        </row>
        <row r="17">
          <cell r="A17">
            <v>42705</v>
          </cell>
        </row>
        <row r="18">
          <cell r="A18">
            <v>42675</v>
          </cell>
        </row>
        <row r="19">
          <cell r="A19">
            <v>42644</v>
          </cell>
        </row>
        <row r="20">
          <cell r="A20">
            <v>42614</v>
          </cell>
          <cell r="B20">
            <v>104.8</v>
          </cell>
          <cell r="C20">
            <v>105.8</v>
          </cell>
          <cell r="D20">
            <v>105.2</v>
          </cell>
          <cell r="G20">
            <v>103.2</v>
          </cell>
          <cell r="H20">
            <v>100.9</v>
          </cell>
          <cell r="I20">
            <v>105.1</v>
          </cell>
          <cell r="J20">
            <v>105.2</v>
          </cell>
          <cell r="K20">
            <v>106.8</v>
          </cell>
          <cell r="L20">
            <v>109.1</v>
          </cell>
          <cell r="M20">
            <v>108.7</v>
          </cell>
          <cell r="O20">
            <v>109.8</v>
          </cell>
          <cell r="Q20">
            <v>105.9</v>
          </cell>
          <cell r="S20">
            <v>107.8</v>
          </cell>
          <cell r="T20">
            <v>107.5</v>
          </cell>
          <cell r="AA20">
            <v>106.1</v>
          </cell>
          <cell r="AB20">
            <v>102.6</v>
          </cell>
          <cell r="AC20">
            <v>103.1</v>
          </cell>
          <cell r="AE20">
            <v>109</v>
          </cell>
          <cell r="AG20">
            <v>108</v>
          </cell>
          <cell r="AH20">
            <v>107.2</v>
          </cell>
          <cell r="AI20">
            <v>111.7</v>
          </cell>
          <cell r="AJ20">
            <v>113</v>
          </cell>
          <cell r="AM20">
            <v>106.6</v>
          </cell>
          <cell r="AO20">
            <v>104.2</v>
          </cell>
          <cell r="AP20">
            <v>108.1</v>
          </cell>
          <cell r="AQ20">
            <v>101.6</v>
          </cell>
          <cell r="AR20">
            <v>103.7</v>
          </cell>
          <cell r="AT20">
            <v>109</v>
          </cell>
          <cell r="AU20">
            <v>107.8</v>
          </cell>
          <cell r="AV20">
            <v>105.4</v>
          </cell>
          <cell r="AW20">
            <v>105.1</v>
          </cell>
          <cell r="AX20">
            <v>105.1</v>
          </cell>
          <cell r="AY20">
            <v>107</v>
          </cell>
          <cell r="AZ20">
            <v>104.8</v>
          </cell>
          <cell r="BA20">
            <v>107.3</v>
          </cell>
          <cell r="BB20">
            <v>103.6</v>
          </cell>
          <cell r="BC20">
            <v>105.3</v>
          </cell>
        </row>
        <row r="21">
          <cell r="A21">
            <v>42583</v>
          </cell>
          <cell r="B21">
            <v>104.7</v>
          </cell>
          <cell r="C21">
            <v>105.7</v>
          </cell>
          <cell r="D21">
            <v>105.2</v>
          </cell>
          <cell r="G21">
            <v>103.1</v>
          </cell>
          <cell r="H21">
            <v>100.7</v>
          </cell>
          <cell r="I21">
            <v>105</v>
          </cell>
          <cell r="J21">
            <v>105.1</v>
          </cell>
          <cell r="K21">
            <v>106.7</v>
          </cell>
          <cell r="L21">
            <v>109.1</v>
          </cell>
          <cell r="M21">
            <v>108.7</v>
          </cell>
          <cell r="O21">
            <v>109.5</v>
          </cell>
          <cell r="Q21">
            <v>105.8</v>
          </cell>
          <cell r="S21">
            <v>107.8</v>
          </cell>
          <cell r="T21">
            <v>107.6</v>
          </cell>
          <cell r="AA21">
            <v>106.1</v>
          </cell>
          <cell r="AB21">
            <v>102.2</v>
          </cell>
          <cell r="AC21">
            <v>102.5</v>
          </cell>
          <cell r="AE21">
            <v>109</v>
          </cell>
          <cell r="AG21">
            <v>108.1</v>
          </cell>
          <cell r="AH21">
            <v>106.6</v>
          </cell>
          <cell r="AI21">
            <v>111.4</v>
          </cell>
          <cell r="AJ21">
            <v>113.5</v>
          </cell>
          <cell r="AM21">
            <v>107.1</v>
          </cell>
          <cell r="AO21">
            <v>104.1</v>
          </cell>
          <cell r="AP21">
            <v>107.9</v>
          </cell>
          <cell r="AQ21">
            <v>101.1</v>
          </cell>
          <cell r="AR21">
            <v>103.3</v>
          </cell>
          <cell r="AT21">
            <v>109.4</v>
          </cell>
          <cell r="AU21">
            <v>107.9</v>
          </cell>
          <cell r="AV21">
            <v>105</v>
          </cell>
          <cell r="AW21">
            <v>104.9</v>
          </cell>
          <cell r="AX21">
            <v>105</v>
          </cell>
          <cell r="AY21">
            <v>107</v>
          </cell>
          <cell r="AZ21">
            <v>104.8</v>
          </cell>
          <cell r="BA21">
            <v>107.1</v>
          </cell>
          <cell r="BB21">
            <v>103.8</v>
          </cell>
          <cell r="BC21">
            <v>105.2</v>
          </cell>
        </row>
        <row r="22">
          <cell r="A22">
            <v>42552</v>
          </cell>
          <cell r="B22">
            <v>104.5</v>
          </cell>
          <cell r="C22">
            <v>106.2</v>
          </cell>
          <cell r="D22">
            <v>104.9</v>
          </cell>
          <cell r="G22">
            <v>102.9</v>
          </cell>
          <cell r="H22">
            <v>101.5</v>
          </cell>
          <cell r="I22">
            <v>104.5</v>
          </cell>
          <cell r="J22">
            <v>104.8</v>
          </cell>
          <cell r="K22">
            <v>107.1</v>
          </cell>
          <cell r="L22">
            <v>108.6</v>
          </cell>
          <cell r="M22">
            <v>108.2</v>
          </cell>
          <cell r="O22">
            <v>109.8</v>
          </cell>
          <cell r="Q22">
            <v>106</v>
          </cell>
          <cell r="S22">
            <v>107.5</v>
          </cell>
          <cell r="T22">
            <v>107.6</v>
          </cell>
          <cell r="AA22">
            <v>105</v>
          </cell>
          <cell r="AB22">
            <v>102.4</v>
          </cell>
          <cell r="AC22">
            <v>101.7</v>
          </cell>
          <cell r="AE22">
            <v>108.6</v>
          </cell>
          <cell r="AG22">
            <v>107.6</v>
          </cell>
          <cell r="AH22">
            <v>107.1</v>
          </cell>
          <cell r="AI22">
            <v>109.3</v>
          </cell>
          <cell r="AJ22">
            <v>112.5</v>
          </cell>
          <cell r="AM22">
            <v>107</v>
          </cell>
          <cell r="AO22">
            <v>103.9</v>
          </cell>
          <cell r="AP22">
            <v>108.1</v>
          </cell>
          <cell r="AQ22">
            <v>100.8</v>
          </cell>
          <cell r="AR22">
            <v>103.4</v>
          </cell>
          <cell r="AT22">
            <v>109.7</v>
          </cell>
          <cell r="AU22">
            <v>107.6</v>
          </cell>
          <cell r="AV22">
            <v>105</v>
          </cell>
          <cell r="AW22">
            <v>104.8</v>
          </cell>
          <cell r="AX22">
            <v>105.2</v>
          </cell>
          <cell r="AY22">
            <v>106.9</v>
          </cell>
          <cell r="AZ22">
            <v>105.3</v>
          </cell>
          <cell r="BA22">
            <v>107.2</v>
          </cell>
          <cell r="BB22">
            <v>104</v>
          </cell>
          <cell r="BC22">
            <v>105.4</v>
          </cell>
        </row>
        <row r="23">
          <cell r="A23">
            <v>42522</v>
          </cell>
          <cell r="B23">
            <v>104.4</v>
          </cell>
          <cell r="C23">
            <v>106.4</v>
          </cell>
          <cell r="D23">
            <v>104.5</v>
          </cell>
          <cell r="G23">
            <v>102.6</v>
          </cell>
          <cell r="H23">
            <v>100.6</v>
          </cell>
          <cell r="I23">
            <v>104.9</v>
          </cell>
          <cell r="J23">
            <v>104.4</v>
          </cell>
          <cell r="K23">
            <v>107.1</v>
          </cell>
          <cell r="L23">
            <v>108.9</v>
          </cell>
          <cell r="M23">
            <v>108.6</v>
          </cell>
          <cell r="O23">
            <v>109.5</v>
          </cell>
          <cell r="Q23">
            <v>105.9</v>
          </cell>
          <cell r="S23">
            <v>107.5</v>
          </cell>
          <cell r="T23">
            <v>107.6</v>
          </cell>
          <cell r="AA23">
            <v>104.8</v>
          </cell>
          <cell r="AB23">
            <v>101.8</v>
          </cell>
          <cell r="AC23">
            <v>101.1</v>
          </cell>
          <cell r="AE23">
            <v>108.3</v>
          </cell>
          <cell r="AG23">
            <v>107.4</v>
          </cell>
          <cell r="AH23">
            <v>106.9</v>
          </cell>
          <cell r="AI23">
            <v>107.9</v>
          </cell>
          <cell r="AJ23">
            <v>111.7</v>
          </cell>
          <cell r="AM23">
            <v>107.4</v>
          </cell>
          <cell r="AO23">
            <v>103.9</v>
          </cell>
          <cell r="AP23">
            <v>107.9</v>
          </cell>
          <cell r="AQ23">
            <v>100.6</v>
          </cell>
          <cell r="AR23">
            <v>103</v>
          </cell>
          <cell r="AT23">
            <v>109.7</v>
          </cell>
          <cell r="AU23">
            <v>107.5</v>
          </cell>
          <cell r="AV23">
            <v>105.4</v>
          </cell>
          <cell r="AW23">
            <v>104.6</v>
          </cell>
          <cell r="AX23">
            <v>104.5</v>
          </cell>
          <cell r="AY23">
            <v>106.8</v>
          </cell>
          <cell r="AZ23">
            <v>105.4</v>
          </cell>
          <cell r="BA23">
            <v>107.2</v>
          </cell>
          <cell r="BB23">
            <v>103.8</v>
          </cell>
          <cell r="BC23">
            <v>105.4</v>
          </cell>
        </row>
        <row r="24">
          <cell r="A24">
            <v>42491</v>
          </cell>
          <cell r="B24">
            <v>103.8</v>
          </cell>
          <cell r="C24">
            <v>105.5</v>
          </cell>
          <cell r="D24">
            <v>103.5</v>
          </cell>
          <cell r="G24">
            <v>102.1</v>
          </cell>
          <cell r="H24">
            <v>99.8</v>
          </cell>
          <cell r="I24">
            <v>104.4</v>
          </cell>
          <cell r="J24">
            <v>104.3</v>
          </cell>
          <cell r="K24">
            <v>107</v>
          </cell>
          <cell r="L24">
            <v>108.9</v>
          </cell>
          <cell r="M24">
            <v>108.5</v>
          </cell>
          <cell r="O24">
            <v>109.1</v>
          </cell>
          <cell r="Q24">
            <v>105.5</v>
          </cell>
          <cell r="S24">
            <v>107.2</v>
          </cell>
          <cell r="T24">
            <v>107.1</v>
          </cell>
          <cell r="AA24">
            <v>104.7</v>
          </cell>
          <cell r="AB24">
            <v>101</v>
          </cell>
          <cell r="AC24">
            <v>99.5</v>
          </cell>
          <cell r="AE24">
            <v>108.3</v>
          </cell>
          <cell r="AG24">
            <v>107.2</v>
          </cell>
          <cell r="AH24">
            <v>106.8</v>
          </cell>
          <cell r="AI24">
            <v>106.9</v>
          </cell>
          <cell r="AJ24">
            <v>111.8</v>
          </cell>
          <cell r="AM24">
            <v>106.7</v>
          </cell>
          <cell r="AO24">
            <v>103.7</v>
          </cell>
          <cell r="AP24">
            <v>107.7</v>
          </cell>
          <cell r="AQ24">
            <v>98.4</v>
          </cell>
          <cell r="AR24">
            <v>102.7</v>
          </cell>
          <cell r="AT24">
            <v>108.6</v>
          </cell>
          <cell r="AU24">
            <v>107.2</v>
          </cell>
          <cell r="AV24">
            <v>104.9</v>
          </cell>
          <cell r="AW24">
            <v>103.9</v>
          </cell>
          <cell r="AX24">
            <v>104.5</v>
          </cell>
          <cell r="AY24">
            <v>106.3</v>
          </cell>
          <cell r="AZ24">
            <v>105.2</v>
          </cell>
          <cell r="BA24">
            <v>106.6</v>
          </cell>
          <cell r="BB24">
            <v>103.3</v>
          </cell>
          <cell r="BC24">
            <v>105</v>
          </cell>
        </row>
        <row r="25">
          <cell r="A25">
            <v>42461</v>
          </cell>
          <cell r="B25">
            <v>103.3</v>
          </cell>
          <cell r="C25">
            <v>104.7</v>
          </cell>
          <cell r="D25">
            <v>102.9</v>
          </cell>
          <cell r="G25">
            <v>101.7</v>
          </cell>
          <cell r="H25">
            <v>99.3</v>
          </cell>
          <cell r="I25">
            <v>103.9</v>
          </cell>
          <cell r="J25">
            <v>103.9</v>
          </cell>
          <cell r="K25">
            <v>106.7</v>
          </cell>
          <cell r="L25">
            <v>108.4</v>
          </cell>
          <cell r="M25">
            <v>108.1</v>
          </cell>
          <cell r="O25">
            <v>108.9</v>
          </cell>
          <cell r="Q25">
            <v>105.1</v>
          </cell>
          <cell r="S25">
            <v>106.8</v>
          </cell>
          <cell r="T25">
            <v>106.6</v>
          </cell>
          <cell r="AA25">
            <v>104.6</v>
          </cell>
          <cell r="AB25">
            <v>100.8</v>
          </cell>
          <cell r="AC25">
            <v>98.9</v>
          </cell>
          <cell r="AE25">
            <v>108</v>
          </cell>
          <cell r="AG25">
            <v>106.5</v>
          </cell>
          <cell r="AH25">
            <v>106.7</v>
          </cell>
          <cell r="AI25">
            <v>106.3</v>
          </cell>
          <cell r="AJ25">
            <v>111.9</v>
          </cell>
          <cell r="AM25">
            <v>106.4</v>
          </cell>
          <cell r="AO25">
            <v>103.6</v>
          </cell>
          <cell r="AP25">
            <v>107.5</v>
          </cell>
          <cell r="AQ25">
            <v>97.9</v>
          </cell>
          <cell r="AR25">
            <v>102.6</v>
          </cell>
          <cell r="AT25">
            <v>107.7</v>
          </cell>
          <cell r="AU25">
            <v>107</v>
          </cell>
          <cell r="AV25">
            <v>104.4</v>
          </cell>
          <cell r="AW25">
            <v>103.7</v>
          </cell>
          <cell r="AX25">
            <v>104.2</v>
          </cell>
          <cell r="AY25">
            <v>106</v>
          </cell>
          <cell r="AZ25">
            <v>104.8</v>
          </cell>
          <cell r="BA25">
            <v>105.7</v>
          </cell>
          <cell r="BB25">
            <v>102.9</v>
          </cell>
          <cell r="BC25">
            <v>104.6</v>
          </cell>
        </row>
        <row r="26">
          <cell r="A26">
            <v>42430</v>
          </cell>
          <cell r="B26">
            <v>103.2</v>
          </cell>
          <cell r="C26">
            <v>104.5</v>
          </cell>
          <cell r="D26">
            <v>102.7</v>
          </cell>
          <cell r="G26">
            <v>101.6</v>
          </cell>
          <cell r="H26">
            <v>99</v>
          </cell>
          <cell r="I26">
            <v>103.8</v>
          </cell>
          <cell r="J26">
            <v>103.6</v>
          </cell>
          <cell r="K26">
            <v>106.7</v>
          </cell>
          <cell r="L26">
            <v>108.4</v>
          </cell>
          <cell r="M26">
            <v>108</v>
          </cell>
          <cell r="O26">
            <v>108.8</v>
          </cell>
          <cell r="Q26">
            <v>104.9</v>
          </cell>
          <cell r="S26">
            <v>106.6</v>
          </cell>
          <cell r="T26">
            <v>106.3</v>
          </cell>
          <cell r="AA26">
            <v>104.9</v>
          </cell>
          <cell r="AB26">
            <v>101</v>
          </cell>
          <cell r="AC26">
            <v>98.4</v>
          </cell>
          <cell r="AE26">
            <v>107.7</v>
          </cell>
          <cell r="AG26">
            <v>106</v>
          </cell>
          <cell r="AH26">
            <v>106.3</v>
          </cell>
          <cell r="AI26">
            <v>105.4</v>
          </cell>
          <cell r="AJ26">
            <v>111.1</v>
          </cell>
          <cell r="AM26">
            <v>106</v>
          </cell>
          <cell r="AO26">
            <v>103.4</v>
          </cell>
          <cell r="AP26">
            <v>107.3</v>
          </cell>
          <cell r="AQ26">
            <v>97.4</v>
          </cell>
          <cell r="AR26">
            <v>102.7</v>
          </cell>
          <cell r="AT26">
            <v>107.6</v>
          </cell>
          <cell r="AU26">
            <v>106.8</v>
          </cell>
          <cell r="AV26">
            <v>104.9</v>
          </cell>
          <cell r="AW26">
            <v>103.2</v>
          </cell>
          <cell r="AX26">
            <v>104.1</v>
          </cell>
          <cell r="AY26">
            <v>105.8</v>
          </cell>
          <cell r="AZ26">
            <v>104.7</v>
          </cell>
          <cell r="BA26">
            <v>104.9</v>
          </cell>
          <cell r="BB26">
            <v>103.2</v>
          </cell>
          <cell r="BC26">
            <v>104.3</v>
          </cell>
        </row>
        <row r="27">
          <cell r="A27">
            <v>42401</v>
          </cell>
          <cell r="B27">
            <v>103.2</v>
          </cell>
          <cell r="C27">
            <v>104.1</v>
          </cell>
          <cell r="D27">
            <v>102.7</v>
          </cell>
          <cell r="G27">
            <v>101.7</v>
          </cell>
          <cell r="H27">
            <v>99</v>
          </cell>
          <cell r="I27">
            <v>103.6</v>
          </cell>
          <cell r="J27">
            <v>103.5</v>
          </cell>
          <cell r="K27">
            <v>106.5</v>
          </cell>
          <cell r="L27">
            <v>107.7</v>
          </cell>
          <cell r="M27">
            <v>107.1</v>
          </cell>
          <cell r="O27">
            <v>108.8</v>
          </cell>
          <cell r="Q27">
            <v>104.6</v>
          </cell>
          <cell r="S27">
            <v>106.5</v>
          </cell>
          <cell r="T27">
            <v>106.3</v>
          </cell>
          <cell r="AA27">
            <v>104.6</v>
          </cell>
          <cell r="AB27">
            <v>101.1</v>
          </cell>
          <cell r="AC27">
            <v>98.3</v>
          </cell>
          <cell r="AE27">
            <v>107.5</v>
          </cell>
          <cell r="AG27">
            <v>106.2</v>
          </cell>
          <cell r="AH27">
            <v>106.4</v>
          </cell>
          <cell r="AI27">
            <v>104.9</v>
          </cell>
          <cell r="AJ27">
            <v>110.7</v>
          </cell>
          <cell r="AM27">
            <v>105.9</v>
          </cell>
          <cell r="AO27">
            <v>103.5</v>
          </cell>
          <cell r="AP27">
            <v>107.3</v>
          </cell>
          <cell r="AQ27">
            <v>97.2</v>
          </cell>
          <cell r="AR27">
            <v>102.8</v>
          </cell>
          <cell r="AT27">
            <v>108.3</v>
          </cell>
          <cell r="AU27">
            <v>106.8</v>
          </cell>
          <cell r="AV27">
            <v>104.8</v>
          </cell>
          <cell r="AW27">
            <v>103.1</v>
          </cell>
          <cell r="AX27">
            <v>104</v>
          </cell>
          <cell r="AY27">
            <v>105.7</v>
          </cell>
          <cell r="AZ27">
            <v>104.7</v>
          </cell>
          <cell r="BA27">
            <v>104.8</v>
          </cell>
          <cell r="BB27">
            <v>103.3</v>
          </cell>
          <cell r="BC27">
            <v>104.1</v>
          </cell>
        </row>
        <row r="28">
          <cell r="A28">
            <v>42370</v>
          </cell>
          <cell r="B28">
            <v>103.3</v>
          </cell>
          <cell r="C28">
            <v>104.2</v>
          </cell>
          <cell r="D28">
            <v>103</v>
          </cell>
          <cell r="G28">
            <v>101.7</v>
          </cell>
          <cell r="H28">
            <v>98.8</v>
          </cell>
          <cell r="I28">
            <v>103.6</v>
          </cell>
          <cell r="J28">
            <v>103.6</v>
          </cell>
          <cell r="K28">
            <v>106.9</v>
          </cell>
          <cell r="L28">
            <v>108.6</v>
          </cell>
          <cell r="M28">
            <v>108.1</v>
          </cell>
          <cell r="O28">
            <v>108.9</v>
          </cell>
          <cell r="Q28">
            <v>104.9</v>
          </cell>
          <cell r="S28">
            <v>106.4</v>
          </cell>
          <cell r="T28">
            <v>106.3</v>
          </cell>
          <cell r="AA28">
            <v>104.4</v>
          </cell>
          <cell r="AB28">
            <v>101.2</v>
          </cell>
          <cell r="AC28">
            <v>98.5</v>
          </cell>
          <cell r="AE28">
            <v>107.3</v>
          </cell>
          <cell r="AG28">
            <v>106</v>
          </cell>
          <cell r="AH28">
            <v>106.2</v>
          </cell>
          <cell r="AI28">
            <v>104.2</v>
          </cell>
          <cell r="AJ28">
            <v>111.3</v>
          </cell>
          <cell r="AM28">
            <v>106.3</v>
          </cell>
          <cell r="AO28">
            <v>103.2</v>
          </cell>
          <cell r="AP28">
            <v>107.4</v>
          </cell>
          <cell r="AQ28">
            <v>97</v>
          </cell>
          <cell r="AR28">
            <v>103</v>
          </cell>
          <cell r="AT28">
            <v>108.4</v>
          </cell>
          <cell r="AU28">
            <v>106.9</v>
          </cell>
          <cell r="AV28">
            <v>104.7</v>
          </cell>
          <cell r="AW28">
            <v>103.4</v>
          </cell>
          <cell r="AX28">
            <v>103.8</v>
          </cell>
          <cell r="AY28">
            <v>105.7</v>
          </cell>
          <cell r="AZ28">
            <v>104.8</v>
          </cell>
          <cell r="BA28">
            <v>105.6</v>
          </cell>
          <cell r="BB28">
            <v>103.6</v>
          </cell>
          <cell r="BC28">
            <v>104.2</v>
          </cell>
        </row>
        <row r="29">
          <cell r="A29">
            <v>42339</v>
          </cell>
          <cell r="B29">
            <v>103.6</v>
          </cell>
          <cell r="C29">
            <v>104.8</v>
          </cell>
          <cell r="D29">
            <v>103.5</v>
          </cell>
          <cell r="G29">
            <v>102.3</v>
          </cell>
          <cell r="H29">
            <v>98.8</v>
          </cell>
          <cell r="I29">
            <v>103.6</v>
          </cell>
          <cell r="J29">
            <v>103.7</v>
          </cell>
          <cell r="K29">
            <v>106.7</v>
          </cell>
          <cell r="L29">
            <v>108.4</v>
          </cell>
          <cell r="M29">
            <v>108.1</v>
          </cell>
          <cell r="O29">
            <v>108.8</v>
          </cell>
          <cell r="Q29">
            <v>104.8</v>
          </cell>
          <cell r="S29">
            <v>106.3</v>
          </cell>
          <cell r="T29">
            <v>106.4</v>
          </cell>
          <cell r="AA29">
            <v>104.3</v>
          </cell>
          <cell r="AB29">
            <v>102.4</v>
          </cell>
          <cell r="AC29">
            <v>99.4</v>
          </cell>
          <cell r="AE29">
            <v>107.6</v>
          </cell>
          <cell r="AG29">
            <v>105.5</v>
          </cell>
          <cell r="AH29">
            <v>105.9</v>
          </cell>
          <cell r="AI29">
            <v>104.9</v>
          </cell>
          <cell r="AJ29">
            <v>111</v>
          </cell>
          <cell r="AM29">
            <v>106.3</v>
          </cell>
          <cell r="AO29">
            <v>103.2</v>
          </cell>
          <cell r="AP29">
            <v>107.8</v>
          </cell>
          <cell r="AQ29">
            <v>98.7</v>
          </cell>
          <cell r="AR29">
            <v>103.9</v>
          </cell>
          <cell r="AT29">
            <v>108.5</v>
          </cell>
          <cell r="AU29">
            <v>106.9</v>
          </cell>
          <cell r="AV29">
            <v>104.9</v>
          </cell>
          <cell r="AW29">
            <v>103.8</v>
          </cell>
          <cell r="AX29">
            <v>104.3</v>
          </cell>
          <cell r="AY29">
            <v>105.8</v>
          </cell>
          <cell r="AZ29">
            <v>104.5</v>
          </cell>
          <cell r="BA29">
            <v>105.5</v>
          </cell>
          <cell r="BB29">
            <v>102.7</v>
          </cell>
          <cell r="BC29">
            <v>104.2</v>
          </cell>
        </row>
        <row r="30">
          <cell r="A30">
            <v>42309</v>
          </cell>
          <cell r="B30">
            <v>103.7</v>
          </cell>
          <cell r="C30">
            <v>105.1</v>
          </cell>
          <cell r="D30">
            <v>104</v>
          </cell>
          <cell r="G30">
            <v>102.5</v>
          </cell>
          <cell r="H30">
            <v>99.8</v>
          </cell>
          <cell r="I30">
            <v>103.7</v>
          </cell>
          <cell r="J30">
            <v>103.3</v>
          </cell>
          <cell r="K30">
            <v>106.2</v>
          </cell>
          <cell r="L30">
            <v>108.2</v>
          </cell>
          <cell r="M30">
            <v>107.8</v>
          </cell>
          <cell r="O30">
            <v>108.7</v>
          </cell>
          <cell r="Q30">
            <v>104.7</v>
          </cell>
          <cell r="S30">
            <v>106.1</v>
          </cell>
          <cell r="T30">
            <v>106.1</v>
          </cell>
          <cell r="AA30">
            <v>104.2</v>
          </cell>
          <cell r="AB30">
            <v>102.7</v>
          </cell>
          <cell r="AC30">
            <v>99.9</v>
          </cell>
          <cell r="AE30">
            <v>107.7</v>
          </cell>
          <cell r="AG30">
            <v>106.2</v>
          </cell>
          <cell r="AH30">
            <v>106.3</v>
          </cell>
          <cell r="AI30">
            <v>105.7</v>
          </cell>
          <cell r="AJ30">
            <v>111.6</v>
          </cell>
          <cell r="AM30">
            <v>107</v>
          </cell>
          <cell r="AO30">
            <v>103.1</v>
          </cell>
          <cell r="AP30">
            <v>107.8</v>
          </cell>
          <cell r="AQ30">
            <v>99.6</v>
          </cell>
          <cell r="AR30">
            <v>103.9</v>
          </cell>
          <cell r="AT30">
            <v>108.2</v>
          </cell>
          <cell r="AU30">
            <v>106.8</v>
          </cell>
          <cell r="AV30">
            <v>103.8</v>
          </cell>
          <cell r="AW30">
            <v>103.9</v>
          </cell>
          <cell r="AX30">
            <v>104.7</v>
          </cell>
          <cell r="AY30">
            <v>105.7</v>
          </cell>
          <cell r="AZ30">
            <v>104.1</v>
          </cell>
          <cell r="BA30">
            <v>105.6</v>
          </cell>
          <cell r="BB30">
            <v>103.1</v>
          </cell>
          <cell r="BC30">
            <v>104.1</v>
          </cell>
        </row>
        <row r="31">
          <cell r="A31">
            <v>42278</v>
          </cell>
          <cell r="B31">
            <v>103.8</v>
          </cell>
          <cell r="C31">
            <v>105.1</v>
          </cell>
          <cell r="D31">
            <v>104</v>
          </cell>
          <cell r="G31">
            <v>102.5</v>
          </cell>
          <cell r="H31">
            <v>100.2</v>
          </cell>
          <cell r="I31">
            <v>103.6</v>
          </cell>
          <cell r="J31">
            <v>103.2</v>
          </cell>
          <cell r="K31">
            <v>106.4</v>
          </cell>
          <cell r="L31">
            <v>108.3</v>
          </cell>
          <cell r="M31">
            <v>107.9</v>
          </cell>
          <cell r="O31">
            <v>108.8</v>
          </cell>
          <cell r="Q31">
            <v>104.6</v>
          </cell>
          <cell r="S31">
            <v>106</v>
          </cell>
          <cell r="T31">
            <v>106</v>
          </cell>
          <cell r="AA31">
            <v>104.9</v>
          </cell>
          <cell r="AB31">
            <v>103.7</v>
          </cell>
          <cell r="AC31">
            <v>100.6</v>
          </cell>
          <cell r="AE31">
            <v>107.5</v>
          </cell>
          <cell r="AG31">
            <v>106.2</v>
          </cell>
          <cell r="AH31">
            <v>105.9</v>
          </cell>
          <cell r="AI31">
            <v>105.8</v>
          </cell>
          <cell r="AJ31">
            <v>111.6</v>
          </cell>
          <cell r="AM31">
            <v>106.9</v>
          </cell>
          <cell r="AO31">
            <v>103.2</v>
          </cell>
          <cell r="AP31">
            <v>107.5</v>
          </cell>
          <cell r="AQ31">
            <v>99.9</v>
          </cell>
          <cell r="AR31">
            <v>104.5</v>
          </cell>
          <cell r="AT31">
            <v>108</v>
          </cell>
          <cell r="AU31">
            <v>106.8</v>
          </cell>
          <cell r="AV31">
            <v>104.2</v>
          </cell>
          <cell r="AW31">
            <v>104.1</v>
          </cell>
          <cell r="AX31">
            <v>104.7</v>
          </cell>
          <cell r="AY31">
            <v>105.8</v>
          </cell>
          <cell r="AZ31">
            <v>104.5</v>
          </cell>
          <cell r="BA31">
            <v>105.5</v>
          </cell>
          <cell r="BB31">
            <v>103.3</v>
          </cell>
          <cell r="BC31">
            <v>104</v>
          </cell>
        </row>
        <row r="32">
          <cell r="A32">
            <v>42248</v>
          </cell>
          <cell r="B32">
            <v>104</v>
          </cell>
          <cell r="C32">
            <v>105.1</v>
          </cell>
          <cell r="D32">
            <v>104.3</v>
          </cell>
          <cell r="G32">
            <v>102.6</v>
          </cell>
          <cell r="H32">
            <v>100</v>
          </cell>
          <cell r="I32">
            <v>104.1</v>
          </cell>
          <cell r="J32">
            <v>103.4</v>
          </cell>
          <cell r="K32">
            <v>106.5</v>
          </cell>
          <cell r="L32">
            <v>108.5</v>
          </cell>
          <cell r="M32">
            <v>108.1</v>
          </cell>
          <cell r="O32">
            <v>108.7</v>
          </cell>
          <cell r="Q32">
            <v>104.7</v>
          </cell>
          <cell r="S32">
            <v>106</v>
          </cell>
          <cell r="T32">
            <v>105.9</v>
          </cell>
          <cell r="AA32">
            <v>104.9</v>
          </cell>
          <cell r="AB32">
            <v>103.9</v>
          </cell>
          <cell r="AC32">
            <v>101.1</v>
          </cell>
          <cell r="AE32">
            <v>107.7</v>
          </cell>
          <cell r="AG32">
            <v>106.2</v>
          </cell>
          <cell r="AH32">
            <v>106.5</v>
          </cell>
          <cell r="AI32">
            <v>106.3</v>
          </cell>
          <cell r="AJ32">
            <v>111.5</v>
          </cell>
          <cell r="AM32">
            <v>107.1</v>
          </cell>
          <cell r="AO32">
            <v>103.5</v>
          </cell>
          <cell r="AP32">
            <v>107.4</v>
          </cell>
          <cell r="AQ32">
            <v>100.4</v>
          </cell>
          <cell r="AR32">
            <v>104.5</v>
          </cell>
          <cell r="AT32">
            <v>107.1</v>
          </cell>
          <cell r="AU32">
            <v>106.9</v>
          </cell>
          <cell r="AV32">
            <v>104.3</v>
          </cell>
          <cell r="AW32">
            <v>104.2</v>
          </cell>
          <cell r="AX32">
            <v>104.8</v>
          </cell>
          <cell r="AY32">
            <v>105.9</v>
          </cell>
          <cell r="AZ32">
            <v>104.5</v>
          </cell>
          <cell r="BA32">
            <v>106.2</v>
          </cell>
          <cell r="BB32">
            <v>103.1</v>
          </cell>
          <cell r="BC32">
            <v>104.1</v>
          </cell>
        </row>
        <row r="33">
          <cell r="A33">
            <v>42217</v>
          </cell>
          <cell r="B33">
            <v>104.5</v>
          </cell>
          <cell r="C33">
            <v>105.7</v>
          </cell>
          <cell r="D33">
            <v>104.9</v>
          </cell>
          <cell r="G33">
            <v>103.1</v>
          </cell>
          <cell r="H33">
            <v>100.6</v>
          </cell>
          <cell r="I33">
            <v>104.3</v>
          </cell>
          <cell r="J33">
            <v>103.7</v>
          </cell>
          <cell r="K33">
            <v>107.2</v>
          </cell>
          <cell r="L33">
            <v>108.6</v>
          </cell>
          <cell r="M33">
            <v>108.1</v>
          </cell>
          <cell r="O33">
            <v>109</v>
          </cell>
          <cell r="Q33">
            <v>104.8</v>
          </cell>
          <cell r="S33">
            <v>106</v>
          </cell>
          <cell r="T33">
            <v>105.9</v>
          </cell>
          <cell r="AA33">
            <v>104.4</v>
          </cell>
          <cell r="AB33">
            <v>104.7</v>
          </cell>
          <cell r="AC33">
            <v>101.9</v>
          </cell>
          <cell r="AE33">
            <v>107.5</v>
          </cell>
          <cell r="AG33">
            <v>106.6</v>
          </cell>
          <cell r="AH33">
            <v>105.9</v>
          </cell>
          <cell r="AI33">
            <v>107.6</v>
          </cell>
          <cell r="AJ33">
            <v>113.3</v>
          </cell>
          <cell r="AM33">
            <v>107.4</v>
          </cell>
          <cell r="AO33">
            <v>103.9</v>
          </cell>
          <cell r="AP33">
            <v>107.5</v>
          </cell>
          <cell r="AQ33">
            <v>100.9</v>
          </cell>
          <cell r="AR33">
            <v>104.9</v>
          </cell>
          <cell r="AT33">
            <v>107.2</v>
          </cell>
          <cell r="AU33">
            <v>107.2</v>
          </cell>
          <cell r="AV33">
            <v>104.4</v>
          </cell>
          <cell r="AW33">
            <v>104.8</v>
          </cell>
          <cell r="AX33">
            <v>105.4</v>
          </cell>
          <cell r="AY33">
            <v>106.2</v>
          </cell>
          <cell r="AZ33">
            <v>105.2</v>
          </cell>
          <cell r="BA33">
            <v>106.8</v>
          </cell>
          <cell r="BB33">
            <v>103</v>
          </cell>
          <cell r="BC33">
            <v>104.2</v>
          </cell>
        </row>
        <row r="34">
          <cell r="A34">
            <v>42186</v>
          </cell>
          <cell r="B34">
            <v>104.6</v>
          </cell>
          <cell r="C34">
            <v>106.5</v>
          </cell>
          <cell r="D34">
            <v>105</v>
          </cell>
          <cell r="G34">
            <v>103.3</v>
          </cell>
          <cell r="H34">
            <v>101.7</v>
          </cell>
          <cell r="I34">
            <v>104.3</v>
          </cell>
          <cell r="J34">
            <v>103.4</v>
          </cell>
          <cell r="K34">
            <v>106.8</v>
          </cell>
          <cell r="L34">
            <v>108.3</v>
          </cell>
          <cell r="M34">
            <v>108</v>
          </cell>
          <cell r="O34">
            <v>108.7</v>
          </cell>
          <cell r="Q34">
            <v>105.1</v>
          </cell>
          <cell r="S34">
            <v>106.1</v>
          </cell>
          <cell r="T34">
            <v>106</v>
          </cell>
          <cell r="AA34">
            <v>103.7</v>
          </cell>
          <cell r="AB34">
            <v>105.7</v>
          </cell>
          <cell r="AC34">
            <v>101.9</v>
          </cell>
          <cell r="AE34">
            <v>108.2</v>
          </cell>
          <cell r="AG34">
            <v>106.9</v>
          </cell>
          <cell r="AH34">
            <v>106.2</v>
          </cell>
          <cell r="AI34">
            <v>109.1</v>
          </cell>
          <cell r="AJ34">
            <v>112</v>
          </cell>
          <cell r="AM34">
            <v>107.8</v>
          </cell>
          <cell r="AO34">
            <v>103.8</v>
          </cell>
          <cell r="AP34">
            <v>107.8</v>
          </cell>
          <cell r="AQ34">
            <v>101.4</v>
          </cell>
          <cell r="AR34">
            <v>105.7</v>
          </cell>
          <cell r="AT34">
            <v>106.9</v>
          </cell>
          <cell r="AU34">
            <v>106.9</v>
          </cell>
          <cell r="AV34">
            <v>104.6</v>
          </cell>
          <cell r="AW34">
            <v>105.1</v>
          </cell>
          <cell r="AX34">
            <v>105.8</v>
          </cell>
          <cell r="AY34">
            <v>106.3</v>
          </cell>
          <cell r="AZ34">
            <v>105.1</v>
          </cell>
          <cell r="BA34">
            <v>107.4</v>
          </cell>
          <cell r="BB34">
            <v>103.6</v>
          </cell>
          <cell r="BC34">
            <v>104.5</v>
          </cell>
        </row>
        <row r="35">
          <cell r="A35">
            <v>42156</v>
          </cell>
          <cell r="B35">
            <v>104.6</v>
          </cell>
          <cell r="C35">
            <v>106.6</v>
          </cell>
          <cell r="D35">
            <v>104.9</v>
          </cell>
          <cell r="G35">
            <v>103.4</v>
          </cell>
          <cell r="H35">
            <v>101.8</v>
          </cell>
          <cell r="I35">
            <v>104.5</v>
          </cell>
          <cell r="J35">
            <v>103.3</v>
          </cell>
          <cell r="K35">
            <v>107.4</v>
          </cell>
          <cell r="L35">
            <v>108.3</v>
          </cell>
          <cell r="M35">
            <v>107.9</v>
          </cell>
          <cell r="O35">
            <v>109</v>
          </cell>
          <cell r="Q35">
            <v>105.3</v>
          </cell>
          <cell r="S35">
            <v>106</v>
          </cell>
          <cell r="T35">
            <v>105.9</v>
          </cell>
          <cell r="AA35">
            <v>103.6</v>
          </cell>
          <cell r="AB35">
            <v>105.8</v>
          </cell>
          <cell r="AC35">
            <v>102.2</v>
          </cell>
          <cell r="AE35">
            <v>108.5</v>
          </cell>
          <cell r="AG35">
            <v>106.8</v>
          </cell>
          <cell r="AH35">
            <v>106.7</v>
          </cell>
          <cell r="AI35">
            <v>110.1</v>
          </cell>
          <cell r="AJ35">
            <v>112</v>
          </cell>
          <cell r="AM35">
            <v>107.8</v>
          </cell>
          <cell r="AO35">
            <v>104.7</v>
          </cell>
          <cell r="AP35">
            <v>108.3</v>
          </cell>
          <cell r="AQ35">
            <v>101.8</v>
          </cell>
          <cell r="AR35">
            <v>105.8</v>
          </cell>
          <cell r="AT35">
            <v>106.6</v>
          </cell>
          <cell r="AU35">
            <v>106.8</v>
          </cell>
          <cell r="AV35">
            <v>104.4</v>
          </cell>
          <cell r="AW35">
            <v>105.2</v>
          </cell>
          <cell r="AX35">
            <v>105.7</v>
          </cell>
          <cell r="AY35">
            <v>106.2</v>
          </cell>
          <cell r="AZ35">
            <v>105.5</v>
          </cell>
          <cell r="BA35">
            <v>107.6</v>
          </cell>
          <cell r="BB35">
            <v>101.9</v>
          </cell>
          <cell r="BC35">
            <v>104.6</v>
          </cell>
        </row>
        <row r="36">
          <cell r="A36">
            <v>42125</v>
          </cell>
          <cell r="B36">
            <v>104.7</v>
          </cell>
          <cell r="C36">
            <v>106.9</v>
          </cell>
          <cell r="D36">
            <v>105.2</v>
          </cell>
          <cell r="G36">
            <v>103.6</v>
          </cell>
          <cell r="H36">
            <v>101.7</v>
          </cell>
          <cell r="I36">
            <v>104.5</v>
          </cell>
          <cell r="J36">
            <v>103.7</v>
          </cell>
          <cell r="K36">
            <v>106.9</v>
          </cell>
          <cell r="L36">
            <v>108.1</v>
          </cell>
          <cell r="M36">
            <v>107.6</v>
          </cell>
          <cell r="O36">
            <v>108.6</v>
          </cell>
          <cell r="Q36">
            <v>105.2</v>
          </cell>
          <cell r="S36">
            <v>106.1</v>
          </cell>
          <cell r="T36">
            <v>105.8</v>
          </cell>
          <cell r="AA36">
            <v>103.6</v>
          </cell>
          <cell r="AB36">
            <v>106.5</v>
          </cell>
          <cell r="AC36">
            <v>102.6</v>
          </cell>
          <cell r="AE36">
            <v>108.4</v>
          </cell>
          <cell r="AG36">
            <v>107.1</v>
          </cell>
          <cell r="AH36">
            <v>106.6</v>
          </cell>
          <cell r="AI36">
            <v>111</v>
          </cell>
          <cell r="AJ36">
            <v>112.2</v>
          </cell>
          <cell r="AM36">
            <v>107.5</v>
          </cell>
          <cell r="AO36">
            <v>104</v>
          </cell>
          <cell r="AP36">
            <v>107.8</v>
          </cell>
          <cell r="AQ36">
            <v>102.1</v>
          </cell>
          <cell r="AR36">
            <v>106.4</v>
          </cell>
          <cell r="AT36">
            <v>106.5</v>
          </cell>
          <cell r="AU36">
            <v>106.9</v>
          </cell>
          <cell r="AV36">
            <v>104</v>
          </cell>
          <cell r="AW36">
            <v>105.1</v>
          </cell>
          <cell r="AX36">
            <v>106</v>
          </cell>
          <cell r="AY36">
            <v>106.1</v>
          </cell>
          <cell r="AZ36">
            <v>105.3</v>
          </cell>
          <cell r="BA36">
            <v>107.1</v>
          </cell>
          <cell r="BB36">
            <v>101.4</v>
          </cell>
          <cell r="BC36">
            <v>104.7</v>
          </cell>
        </row>
        <row r="37">
          <cell r="A37">
            <v>42095</v>
          </cell>
          <cell r="B37">
            <v>104.5</v>
          </cell>
          <cell r="C37">
            <v>106.4</v>
          </cell>
          <cell r="D37">
            <v>105</v>
          </cell>
          <cell r="G37">
            <v>103.4</v>
          </cell>
          <cell r="H37">
            <v>101.8</v>
          </cell>
          <cell r="I37">
            <v>104.5</v>
          </cell>
          <cell r="J37">
            <v>103.5</v>
          </cell>
          <cell r="K37">
            <v>106.2</v>
          </cell>
          <cell r="L37">
            <v>108</v>
          </cell>
          <cell r="M37">
            <v>107.5</v>
          </cell>
          <cell r="O37">
            <v>108</v>
          </cell>
          <cell r="Q37">
            <v>105.4</v>
          </cell>
          <cell r="S37">
            <v>106</v>
          </cell>
          <cell r="T37">
            <v>105.8</v>
          </cell>
          <cell r="AA37">
            <v>103.8</v>
          </cell>
          <cell r="AB37">
            <v>106.4</v>
          </cell>
          <cell r="AC37">
            <v>102.5</v>
          </cell>
          <cell r="AE37">
            <v>107.9</v>
          </cell>
          <cell r="AG37">
            <v>106</v>
          </cell>
          <cell r="AH37">
            <v>106.4</v>
          </cell>
          <cell r="AI37">
            <v>108.9</v>
          </cell>
          <cell r="AJ37">
            <v>111.3</v>
          </cell>
          <cell r="AM37">
            <v>106.8</v>
          </cell>
          <cell r="AO37">
            <v>104</v>
          </cell>
          <cell r="AP37">
            <v>107.6</v>
          </cell>
          <cell r="AQ37">
            <v>101.7</v>
          </cell>
          <cell r="AR37">
            <v>106.2</v>
          </cell>
          <cell r="AT37">
            <v>106.6</v>
          </cell>
          <cell r="AU37">
            <v>106.8</v>
          </cell>
          <cell r="AV37">
            <v>104.3</v>
          </cell>
          <cell r="AW37">
            <v>104.6</v>
          </cell>
          <cell r="AX37">
            <v>105.8</v>
          </cell>
          <cell r="AY37">
            <v>106</v>
          </cell>
          <cell r="AZ37">
            <v>104.8</v>
          </cell>
          <cell r="BA37">
            <v>106.3</v>
          </cell>
          <cell r="BB37">
            <v>100.9</v>
          </cell>
          <cell r="BC37">
            <v>104.8</v>
          </cell>
        </row>
        <row r="38">
          <cell r="A38">
            <v>42064</v>
          </cell>
          <cell r="B38">
            <v>104.5</v>
          </cell>
          <cell r="C38">
            <v>106.4</v>
          </cell>
          <cell r="D38">
            <v>105</v>
          </cell>
          <cell r="G38">
            <v>103.4</v>
          </cell>
          <cell r="H38">
            <v>101.8</v>
          </cell>
          <cell r="I38">
            <v>104.4</v>
          </cell>
          <cell r="J38">
            <v>103.4</v>
          </cell>
          <cell r="K38">
            <v>106.2</v>
          </cell>
          <cell r="L38">
            <v>107.9</v>
          </cell>
          <cell r="M38">
            <v>107.4</v>
          </cell>
          <cell r="O38">
            <v>107.9</v>
          </cell>
          <cell r="Q38">
            <v>105.1</v>
          </cell>
          <cell r="S38">
            <v>105.9</v>
          </cell>
          <cell r="T38">
            <v>105.8</v>
          </cell>
          <cell r="AA38">
            <v>103.9</v>
          </cell>
          <cell r="AB38">
            <v>106.3</v>
          </cell>
          <cell r="AC38">
            <v>102.3</v>
          </cell>
          <cell r="AE38">
            <v>107.9</v>
          </cell>
          <cell r="AG38">
            <v>106</v>
          </cell>
          <cell r="AH38">
            <v>106.3</v>
          </cell>
          <cell r="AI38">
            <v>108.9</v>
          </cell>
          <cell r="AJ38">
            <v>111.3</v>
          </cell>
          <cell r="AM38">
            <v>106.7</v>
          </cell>
          <cell r="AO38">
            <v>103.9</v>
          </cell>
          <cell r="AP38">
            <v>107.8</v>
          </cell>
          <cell r="AQ38">
            <v>101.6</v>
          </cell>
          <cell r="AR38">
            <v>106.2</v>
          </cell>
          <cell r="AT38">
            <v>106.6</v>
          </cell>
          <cell r="AU38">
            <v>106.8</v>
          </cell>
          <cell r="AV38">
            <v>104.1</v>
          </cell>
          <cell r="AW38">
            <v>104.5</v>
          </cell>
          <cell r="AX38">
            <v>105.8</v>
          </cell>
          <cell r="AY38">
            <v>105.9</v>
          </cell>
          <cell r="AZ38">
            <v>103.8</v>
          </cell>
          <cell r="BA38">
            <v>105.4</v>
          </cell>
          <cell r="BB38">
            <v>100.8</v>
          </cell>
          <cell r="BC38">
            <v>104.5</v>
          </cell>
        </row>
        <row r="39">
          <cell r="A39">
            <v>42036</v>
          </cell>
          <cell r="B39">
            <v>104.5</v>
          </cell>
          <cell r="C39">
            <v>106</v>
          </cell>
          <cell r="D39">
            <v>104.9</v>
          </cell>
          <cell r="G39">
            <v>103.4</v>
          </cell>
          <cell r="H39">
            <v>100.7</v>
          </cell>
          <cell r="I39">
            <v>104.5</v>
          </cell>
          <cell r="J39">
            <v>103.2</v>
          </cell>
          <cell r="K39">
            <v>106.7</v>
          </cell>
          <cell r="L39">
            <v>107.8</v>
          </cell>
          <cell r="M39">
            <v>107.1</v>
          </cell>
          <cell r="O39">
            <v>108.2</v>
          </cell>
          <cell r="Q39">
            <v>105.1</v>
          </cell>
          <cell r="S39">
            <v>105.8</v>
          </cell>
          <cell r="T39">
            <v>105.7</v>
          </cell>
          <cell r="AA39">
            <v>103.6</v>
          </cell>
          <cell r="AB39">
            <v>106.1</v>
          </cell>
          <cell r="AC39">
            <v>101.9</v>
          </cell>
          <cell r="AE39">
            <v>107.9</v>
          </cell>
          <cell r="AG39">
            <v>106.3</v>
          </cell>
          <cell r="AH39">
            <v>106.4</v>
          </cell>
          <cell r="AI39">
            <v>108.9</v>
          </cell>
          <cell r="AJ39">
            <v>111.3</v>
          </cell>
          <cell r="AM39">
            <v>107.1</v>
          </cell>
          <cell r="AO39">
            <v>104.1</v>
          </cell>
          <cell r="AP39">
            <v>107.7</v>
          </cell>
          <cell r="AQ39">
            <v>101.5</v>
          </cell>
          <cell r="AR39">
            <v>106.2</v>
          </cell>
          <cell r="AT39">
            <v>106.7</v>
          </cell>
          <cell r="AU39">
            <v>106.8</v>
          </cell>
          <cell r="AV39">
            <v>104.3</v>
          </cell>
          <cell r="AW39">
            <v>104</v>
          </cell>
          <cell r="AX39">
            <v>105.7</v>
          </cell>
          <cell r="AY39">
            <v>105.9</v>
          </cell>
          <cell r="AZ39">
            <v>103.2</v>
          </cell>
          <cell r="BA39">
            <v>104.8</v>
          </cell>
          <cell r="BB39">
            <v>99.7</v>
          </cell>
          <cell r="BC39">
            <v>104.5</v>
          </cell>
        </row>
        <row r="40">
          <cell r="A40">
            <v>42005</v>
          </cell>
          <cell r="B40">
            <v>104.1</v>
          </cell>
          <cell r="C40">
            <v>105.1</v>
          </cell>
          <cell r="D40">
            <v>104.7</v>
          </cell>
          <cell r="G40">
            <v>103.2</v>
          </cell>
          <cell r="H40">
            <v>100.6</v>
          </cell>
          <cell r="I40">
            <v>104.1</v>
          </cell>
          <cell r="J40">
            <v>103.2</v>
          </cell>
          <cell r="K40">
            <v>106.6</v>
          </cell>
          <cell r="L40">
            <v>107.7</v>
          </cell>
          <cell r="M40">
            <v>107.1</v>
          </cell>
          <cell r="O40">
            <v>108.1</v>
          </cell>
          <cell r="Q40">
            <v>105.3</v>
          </cell>
          <cell r="S40">
            <v>105.5</v>
          </cell>
          <cell r="T40">
            <v>105.9</v>
          </cell>
          <cell r="AA40">
            <v>103.7</v>
          </cell>
          <cell r="AB40">
            <v>104.8</v>
          </cell>
          <cell r="AC40">
            <v>102</v>
          </cell>
          <cell r="AE40">
            <v>108</v>
          </cell>
          <cell r="AG40">
            <v>106.3</v>
          </cell>
          <cell r="AH40">
            <v>106.2</v>
          </cell>
          <cell r="AI40">
            <v>109.6</v>
          </cell>
          <cell r="AJ40">
            <v>111.9</v>
          </cell>
          <cell r="AM40">
            <v>106.8</v>
          </cell>
          <cell r="AO40">
            <v>104.3</v>
          </cell>
          <cell r="AP40">
            <v>107.5</v>
          </cell>
          <cell r="AQ40">
            <v>101.7</v>
          </cell>
          <cell r="AR40">
            <v>105.2</v>
          </cell>
          <cell r="AT40">
            <v>107</v>
          </cell>
          <cell r="AU40">
            <v>106.7</v>
          </cell>
          <cell r="AV40">
            <v>102.6</v>
          </cell>
          <cell r="AW40">
            <v>104.1</v>
          </cell>
          <cell r="AX40">
            <v>105.8</v>
          </cell>
          <cell r="AY40">
            <v>105.7</v>
          </cell>
          <cell r="AZ40">
            <v>105</v>
          </cell>
          <cell r="BA40">
            <v>105.1</v>
          </cell>
          <cell r="BB40">
            <v>100.3</v>
          </cell>
          <cell r="BC40">
            <v>104.7</v>
          </cell>
        </row>
        <row r="41">
          <cell r="A41">
            <v>41974</v>
          </cell>
          <cell r="B41">
            <v>104.5</v>
          </cell>
          <cell r="C41">
            <v>105.7</v>
          </cell>
          <cell r="D41">
            <v>104.7</v>
          </cell>
          <cell r="G41">
            <v>103.4</v>
          </cell>
          <cell r="H41">
            <v>100.5</v>
          </cell>
          <cell r="I41">
            <v>104</v>
          </cell>
          <cell r="J41">
            <v>103.2</v>
          </cell>
          <cell r="K41">
            <v>106.3</v>
          </cell>
          <cell r="L41">
            <v>107.9</v>
          </cell>
          <cell r="M41">
            <v>107.4</v>
          </cell>
          <cell r="O41">
            <v>107.2</v>
          </cell>
          <cell r="Q41">
            <v>105.2</v>
          </cell>
          <cell r="S41">
            <v>105.8</v>
          </cell>
          <cell r="T41">
            <v>105.8</v>
          </cell>
          <cell r="AA41">
            <v>103.7</v>
          </cell>
          <cell r="AB41">
            <v>101.3</v>
          </cell>
          <cell r="AC41">
            <v>102.2</v>
          </cell>
          <cell r="AE41">
            <v>107.9</v>
          </cell>
          <cell r="AG41">
            <v>105.9</v>
          </cell>
          <cell r="AH41">
            <v>105.3</v>
          </cell>
          <cell r="AI41">
            <v>109</v>
          </cell>
          <cell r="AJ41">
            <v>112.8</v>
          </cell>
          <cell r="AM41">
            <v>109</v>
          </cell>
          <cell r="AO41">
            <v>104</v>
          </cell>
          <cell r="AP41">
            <v>107.4</v>
          </cell>
          <cell r="AQ41">
            <v>102.2</v>
          </cell>
          <cell r="AR41">
            <v>102.2</v>
          </cell>
          <cell r="AT41">
            <v>106.9</v>
          </cell>
          <cell r="AU41">
            <v>106.4</v>
          </cell>
          <cell r="AV41">
            <v>104.8</v>
          </cell>
          <cell r="AW41">
            <v>104.8</v>
          </cell>
          <cell r="AX41">
            <v>105.5</v>
          </cell>
          <cell r="AY41">
            <v>106.1</v>
          </cell>
          <cell r="AZ41">
            <v>104.8</v>
          </cell>
          <cell r="BA41">
            <v>105.6</v>
          </cell>
          <cell r="BB41">
            <v>103.3</v>
          </cell>
          <cell r="BC41">
            <v>104.6</v>
          </cell>
        </row>
        <row r="42">
          <cell r="A42">
            <v>41944</v>
          </cell>
          <cell r="B42">
            <v>104.7</v>
          </cell>
          <cell r="C42">
            <v>106.5</v>
          </cell>
          <cell r="D42">
            <v>105</v>
          </cell>
          <cell r="G42">
            <v>103.7</v>
          </cell>
          <cell r="H42">
            <v>101.6</v>
          </cell>
          <cell r="I42">
            <v>104.1</v>
          </cell>
          <cell r="J42">
            <v>103</v>
          </cell>
          <cell r="K42">
            <v>106.3</v>
          </cell>
          <cell r="L42">
            <v>107.8</v>
          </cell>
          <cell r="M42">
            <v>107.3</v>
          </cell>
          <cell r="O42">
            <v>107.2</v>
          </cell>
          <cell r="Q42">
            <v>105.2</v>
          </cell>
          <cell r="S42">
            <v>105.7</v>
          </cell>
          <cell r="T42">
            <v>105.6</v>
          </cell>
          <cell r="AA42">
            <v>104</v>
          </cell>
          <cell r="AB42">
            <v>101.3</v>
          </cell>
          <cell r="AC42">
            <v>102.4</v>
          </cell>
          <cell r="AE42">
            <v>107.9</v>
          </cell>
          <cell r="AG42">
            <v>106.2</v>
          </cell>
          <cell r="AH42">
            <v>106</v>
          </cell>
          <cell r="AI42">
            <v>109.1</v>
          </cell>
          <cell r="AJ42">
            <v>112.4</v>
          </cell>
          <cell r="AM42">
            <v>108.6</v>
          </cell>
          <cell r="AO42">
            <v>104.3</v>
          </cell>
          <cell r="AP42">
            <v>107.5</v>
          </cell>
          <cell r="AQ42">
            <v>102.6</v>
          </cell>
          <cell r="AR42">
            <v>102.1</v>
          </cell>
          <cell r="AT42">
            <v>105.8</v>
          </cell>
          <cell r="AU42">
            <v>106.3</v>
          </cell>
          <cell r="AV42">
            <v>104.9</v>
          </cell>
          <cell r="AW42">
            <v>104.8</v>
          </cell>
          <cell r="AX42">
            <v>106</v>
          </cell>
          <cell r="AY42">
            <v>106.1</v>
          </cell>
          <cell r="AZ42">
            <v>104.7</v>
          </cell>
          <cell r="BA42">
            <v>106.3</v>
          </cell>
          <cell r="BB42">
            <v>105.4</v>
          </cell>
          <cell r="BC42">
            <v>104.7</v>
          </cell>
        </row>
        <row r="43">
          <cell r="A43">
            <v>41913</v>
          </cell>
          <cell r="B43">
            <v>105.1</v>
          </cell>
          <cell r="C43">
            <v>107.1</v>
          </cell>
          <cell r="D43">
            <v>105.5</v>
          </cell>
          <cell r="G43">
            <v>104.1</v>
          </cell>
          <cell r="H43">
            <v>101.8</v>
          </cell>
          <cell r="I43">
            <v>104.4</v>
          </cell>
          <cell r="J43">
            <v>103.1</v>
          </cell>
          <cell r="K43">
            <v>106.4</v>
          </cell>
          <cell r="L43">
            <v>108</v>
          </cell>
          <cell r="M43">
            <v>107.5</v>
          </cell>
          <cell r="O43">
            <v>107.4</v>
          </cell>
          <cell r="Q43">
            <v>105.5</v>
          </cell>
          <cell r="S43">
            <v>106.4</v>
          </cell>
          <cell r="T43">
            <v>105.8</v>
          </cell>
          <cell r="AA43">
            <v>104</v>
          </cell>
          <cell r="AB43">
            <v>101.6</v>
          </cell>
          <cell r="AC43">
            <v>102.7</v>
          </cell>
          <cell r="AE43">
            <v>107.8</v>
          </cell>
          <cell r="AG43">
            <v>106.5</v>
          </cell>
          <cell r="AH43">
            <v>106.4</v>
          </cell>
          <cell r="AI43">
            <v>108.5</v>
          </cell>
          <cell r="AJ43">
            <v>112.5</v>
          </cell>
          <cell r="AM43">
            <v>108.8</v>
          </cell>
          <cell r="AO43">
            <v>104.4</v>
          </cell>
          <cell r="AP43">
            <v>107.8</v>
          </cell>
          <cell r="AQ43">
            <v>102.9</v>
          </cell>
          <cell r="AR43">
            <v>102.4</v>
          </cell>
          <cell r="AT43">
            <v>105.9</v>
          </cell>
          <cell r="AU43">
            <v>106.5</v>
          </cell>
          <cell r="AV43">
            <v>104.8</v>
          </cell>
          <cell r="AW43">
            <v>105.1</v>
          </cell>
          <cell r="AX43">
            <v>106.3</v>
          </cell>
          <cell r="AY43">
            <v>106.3</v>
          </cell>
          <cell r="AZ43">
            <v>104.8</v>
          </cell>
          <cell r="BA43">
            <v>107</v>
          </cell>
          <cell r="BB43">
            <v>107.2</v>
          </cell>
          <cell r="BC43">
            <v>104.9</v>
          </cell>
        </row>
        <row r="44">
          <cell r="A44">
            <v>41883</v>
          </cell>
          <cell r="B44">
            <v>105.2</v>
          </cell>
          <cell r="C44">
            <v>107.7</v>
          </cell>
          <cell r="D44">
            <v>105.8</v>
          </cell>
          <cell r="G44">
            <v>104.3</v>
          </cell>
          <cell r="H44">
            <v>100.7</v>
          </cell>
          <cell r="I44">
            <v>104.6</v>
          </cell>
          <cell r="J44">
            <v>103</v>
          </cell>
          <cell r="K44">
            <v>106.8</v>
          </cell>
          <cell r="L44">
            <v>108.4</v>
          </cell>
          <cell r="M44">
            <v>107.9</v>
          </cell>
          <cell r="O44">
            <v>107.6</v>
          </cell>
          <cell r="Q44">
            <v>105.6</v>
          </cell>
          <cell r="S44">
            <v>105.9</v>
          </cell>
          <cell r="T44">
            <v>105.7</v>
          </cell>
          <cell r="AA44">
            <v>103.9</v>
          </cell>
          <cell r="AB44">
            <v>101.2</v>
          </cell>
          <cell r="AC44">
            <v>102.5</v>
          </cell>
          <cell r="AE44">
            <v>107.9</v>
          </cell>
          <cell r="AG44">
            <v>106.8</v>
          </cell>
          <cell r="AH44">
            <v>106.6</v>
          </cell>
          <cell r="AI44">
            <v>108.5</v>
          </cell>
          <cell r="AJ44">
            <v>111.3</v>
          </cell>
          <cell r="AM44">
            <v>108.6</v>
          </cell>
          <cell r="AO44">
            <v>104.4</v>
          </cell>
          <cell r="AP44">
            <v>108.3</v>
          </cell>
          <cell r="AQ44">
            <v>103</v>
          </cell>
          <cell r="AR44">
            <v>102.2</v>
          </cell>
          <cell r="AT44">
            <v>105.4</v>
          </cell>
          <cell r="AU44">
            <v>106.5</v>
          </cell>
          <cell r="AV44">
            <v>104.7</v>
          </cell>
          <cell r="AW44">
            <v>105</v>
          </cell>
          <cell r="AX44">
            <v>106.2</v>
          </cell>
          <cell r="AY44">
            <v>106.4</v>
          </cell>
          <cell r="AZ44">
            <v>105</v>
          </cell>
          <cell r="BA44">
            <v>107.3</v>
          </cell>
          <cell r="BB44">
            <v>107.3</v>
          </cell>
          <cell r="BC44">
            <v>105.1</v>
          </cell>
        </row>
        <row r="45">
          <cell r="A45">
            <v>41852</v>
          </cell>
          <cell r="B45">
            <v>105.4</v>
          </cell>
          <cell r="C45">
            <v>107.9</v>
          </cell>
          <cell r="D45">
            <v>106</v>
          </cell>
          <cell r="G45">
            <v>104.6</v>
          </cell>
          <cell r="H45">
            <v>100.3</v>
          </cell>
          <cell r="I45">
            <v>104.5</v>
          </cell>
          <cell r="J45">
            <v>104.4</v>
          </cell>
          <cell r="K45">
            <v>107</v>
          </cell>
          <cell r="L45">
            <v>108.5</v>
          </cell>
          <cell r="M45">
            <v>108</v>
          </cell>
          <cell r="O45">
            <v>107</v>
          </cell>
          <cell r="Q45">
            <v>109.6</v>
          </cell>
          <cell r="S45">
            <v>106.1</v>
          </cell>
          <cell r="T45">
            <v>106.5</v>
          </cell>
          <cell r="AA45">
            <v>103.6</v>
          </cell>
          <cell r="AB45">
            <v>101</v>
          </cell>
          <cell r="AC45">
            <v>102.6</v>
          </cell>
          <cell r="AE45">
            <v>108.2</v>
          </cell>
          <cell r="AG45">
            <v>107.5</v>
          </cell>
          <cell r="AH45">
            <v>107</v>
          </cell>
          <cell r="AI45">
            <v>108.9</v>
          </cell>
          <cell r="AJ45">
            <v>111.9</v>
          </cell>
          <cell r="AM45">
            <v>108.6</v>
          </cell>
          <cell r="AO45">
            <v>104.5</v>
          </cell>
          <cell r="AP45">
            <v>108.2</v>
          </cell>
          <cell r="AQ45">
            <v>103.4</v>
          </cell>
          <cell r="AR45">
            <v>101.9</v>
          </cell>
          <cell r="AT45">
            <v>105.9</v>
          </cell>
          <cell r="AU45">
            <v>106.6</v>
          </cell>
          <cell r="AV45">
            <v>105.9</v>
          </cell>
          <cell r="AW45">
            <v>105.9</v>
          </cell>
          <cell r="AX45">
            <v>105.9</v>
          </cell>
          <cell r="AY45">
            <v>105.9</v>
          </cell>
          <cell r="AZ45">
            <v>105.9</v>
          </cell>
          <cell r="BA45">
            <v>105.9</v>
          </cell>
          <cell r="BB45">
            <v>105.9</v>
          </cell>
        </row>
        <row r="46">
          <cell r="A46">
            <v>41821</v>
          </cell>
          <cell r="B46">
            <v>105.2</v>
          </cell>
          <cell r="C46">
            <v>107.9</v>
          </cell>
          <cell r="D46">
            <v>105.7</v>
          </cell>
          <cell r="G46">
            <v>104.5</v>
          </cell>
          <cell r="H46">
            <v>101.2</v>
          </cell>
          <cell r="I46">
            <v>104.3</v>
          </cell>
          <cell r="J46">
            <v>104.2</v>
          </cell>
          <cell r="K46">
            <v>106.7</v>
          </cell>
          <cell r="L46">
            <v>108.3</v>
          </cell>
          <cell r="M46">
            <v>107.8</v>
          </cell>
          <cell r="O46">
            <v>107.4</v>
          </cell>
          <cell r="Q46">
            <v>109.5</v>
          </cell>
          <cell r="S46">
            <v>105.9</v>
          </cell>
          <cell r="T46">
            <v>106.3</v>
          </cell>
          <cell r="AA46">
            <v>103.9</v>
          </cell>
          <cell r="AB46">
            <v>100.8</v>
          </cell>
          <cell r="AC46">
            <v>102.5</v>
          </cell>
          <cell r="AE46">
            <v>108</v>
          </cell>
          <cell r="AG46">
            <v>107</v>
          </cell>
          <cell r="AH46">
            <v>106.8</v>
          </cell>
          <cell r="AI46">
            <v>108.1</v>
          </cell>
          <cell r="AJ46">
            <v>111.4</v>
          </cell>
          <cell r="AM46">
            <v>108.1</v>
          </cell>
          <cell r="AO46">
            <v>104.3</v>
          </cell>
          <cell r="AP46">
            <v>108</v>
          </cell>
          <cell r="AQ46">
            <v>103.3</v>
          </cell>
          <cell r="AR46">
            <v>102</v>
          </cell>
          <cell r="AT46">
            <v>105.9</v>
          </cell>
          <cell r="AU46">
            <v>106.5</v>
          </cell>
          <cell r="AV46">
            <v>105.9</v>
          </cell>
          <cell r="AW46">
            <v>105.9</v>
          </cell>
          <cell r="AX46">
            <v>105.9</v>
          </cell>
          <cell r="AY46">
            <v>105.9</v>
          </cell>
          <cell r="AZ46">
            <v>105.9</v>
          </cell>
          <cell r="BA46">
            <v>105.9</v>
          </cell>
          <cell r="BB46">
            <v>105.9</v>
          </cell>
        </row>
        <row r="47">
          <cell r="A47">
            <v>41791</v>
          </cell>
          <cell r="B47">
            <v>105.1</v>
          </cell>
          <cell r="C47">
            <v>107.7</v>
          </cell>
          <cell r="D47">
            <v>105.7</v>
          </cell>
          <cell r="G47">
            <v>104.3</v>
          </cell>
          <cell r="H47">
            <v>101.2</v>
          </cell>
          <cell r="I47">
            <v>104.1</v>
          </cell>
          <cell r="J47">
            <v>104</v>
          </cell>
          <cell r="K47">
            <v>106.9</v>
          </cell>
          <cell r="L47">
            <v>108.1</v>
          </cell>
          <cell r="M47">
            <v>107.6</v>
          </cell>
          <cell r="O47">
            <v>107.6</v>
          </cell>
          <cell r="Q47">
            <v>109.2</v>
          </cell>
          <cell r="S47">
            <v>105.7</v>
          </cell>
          <cell r="T47">
            <v>106.1</v>
          </cell>
          <cell r="AA47">
            <v>104</v>
          </cell>
          <cell r="AB47">
            <v>100.2</v>
          </cell>
          <cell r="AC47">
            <v>102.3</v>
          </cell>
          <cell r="AE47">
            <v>107.7</v>
          </cell>
          <cell r="AG47">
            <v>106.9</v>
          </cell>
          <cell r="AH47">
            <v>106.6</v>
          </cell>
          <cell r="AI47">
            <v>106.8</v>
          </cell>
          <cell r="AJ47">
            <v>111.1</v>
          </cell>
          <cell r="AM47">
            <v>108.2</v>
          </cell>
          <cell r="AO47">
            <v>104</v>
          </cell>
          <cell r="AP47">
            <v>107.7</v>
          </cell>
          <cell r="AQ47">
            <v>103.2</v>
          </cell>
          <cell r="AR47">
            <v>101.5</v>
          </cell>
          <cell r="AT47">
            <v>104.9</v>
          </cell>
          <cell r="AU47">
            <v>106.5</v>
          </cell>
          <cell r="AV47">
            <v>104.9</v>
          </cell>
          <cell r="AW47">
            <v>104.9</v>
          </cell>
          <cell r="AX47">
            <v>104.9</v>
          </cell>
          <cell r="AY47">
            <v>104.9</v>
          </cell>
          <cell r="AZ47">
            <v>104.9</v>
          </cell>
          <cell r="BA47">
            <v>104.9</v>
          </cell>
          <cell r="BB47">
            <v>104.9</v>
          </cell>
        </row>
        <row r="48">
          <cell r="A48">
            <v>41760</v>
          </cell>
          <cell r="B48">
            <v>105.1</v>
          </cell>
          <cell r="C48">
            <v>107.5</v>
          </cell>
          <cell r="D48">
            <v>105.6</v>
          </cell>
          <cell r="G48">
            <v>104.2</v>
          </cell>
          <cell r="H48">
            <v>100.9</v>
          </cell>
          <cell r="I48">
            <v>104.2</v>
          </cell>
          <cell r="J48">
            <v>104</v>
          </cell>
          <cell r="K48">
            <v>106.6</v>
          </cell>
          <cell r="L48">
            <v>108</v>
          </cell>
          <cell r="M48">
            <v>107.4</v>
          </cell>
          <cell r="O48">
            <v>107.7</v>
          </cell>
          <cell r="Q48">
            <v>109</v>
          </cell>
          <cell r="S48">
            <v>105.4</v>
          </cell>
          <cell r="T48">
            <v>106</v>
          </cell>
          <cell r="AA48">
            <v>103.8</v>
          </cell>
          <cell r="AB48">
            <v>99.9</v>
          </cell>
          <cell r="AC48">
            <v>102.4</v>
          </cell>
          <cell r="AE48">
            <v>107.7</v>
          </cell>
          <cell r="AG48">
            <v>106.8</v>
          </cell>
          <cell r="AH48">
            <v>106.6</v>
          </cell>
          <cell r="AI48">
            <v>106.2</v>
          </cell>
          <cell r="AJ48">
            <v>110.7</v>
          </cell>
          <cell r="AM48">
            <v>107.8</v>
          </cell>
          <cell r="AO48">
            <v>103.9</v>
          </cell>
          <cell r="AP48">
            <v>107.5</v>
          </cell>
          <cell r="AQ48">
            <v>103.1</v>
          </cell>
          <cell r="AR48">
            <v>101.1</v>
          </cell>
          <cell r="AT48">
            <v>105.7</v>
          </cell>
          <cell r="AU48">
            <v>106.4</v>
          </cell>
          <cell r="AV48">
            <v>105.7</v>
          </cell>
          <cell r="AW48">
            <v>105.7</v>
          </cell>
          <cell r="AX48">
            <v>105.7</v>
          </cell>
          <cell r="AY48">
            <v>105.7</v>
          </cell>
          <cell r="AZ48">
            <v>105.7</v>
          </cell>
          <cell r="BA48">
            <v>105.7</v>
          </cell>
          <cell r="BB48">
            <v>105.7</v>
          </cell>
        </row>
        <row r="49">
          <cell r="A49">
            <v>41730</v>
          </cell>
          <cell r="B49">
            <v>105.2</v>
          </cell>
          <cell r="C49">
            <v>107.7</v>
          </cell>
          <cell r="D49">
            <v>105.7</v>
          </cell>
          <cell r="G49">
            <v>104.2</v>
          </cell>
          <cell r="H49">
            <v>101.6</v>
          </cell>
          <cell r="I49">
            <v>104.6</v>
          </cell>
          <cell r="J49">
            <v>103.6</v>
          </cell>
          <cell r="K49">
            <v>106.7</v>
          </cell>
          <cell r="L49">
            <v>107.7</v>
          </cell>
          <cell r="M49">
            <v>107</v>
          </cell>
          <cell r="O49">
            <v>107.4</v>
          </cell>
          <cell r="Q49">
            <v>109.2</v>
          </cell>
          <cell r="S49">
            <v>105.7</v>
          </cell>
          <cell r="T49">
            <v>106.1</v>
          </cell>
          <cell r="AA49">
            <v>103.9</v>
          </cell>
          <cell r="AB49">
            <v>99.9</v>
          </cell>
          <cell r="AC49">
            <v>102.3</v>
          </cell>
          <cell r="AE49">
            <v>106.5</v>
          </cell>
          <cell r="AG49">
            <v>106.5</v>
          </cell>
          <cell r="AH49">
            <v>106.6</v>
          </cell>
          <cell r="AI49">
            <v>105.2</v>
          </cell>
          <cell r="AJ49">
            <v>110.6</v>
          </cell>
          <cell r="AM49">
            <v>107.7</v>
          </cell>
          <cell r="AO49">
            <v>104.4</v>
          </cell>
          <cell r="AP49">
            <v>108.2</v>
          </cell>
          <cell r="AQ49">
            <v>103.2</v>
          </cell>
          <cell r="AR49">
            <v>101.2</v>
          </cell>
          <cell r="AT49">
            <v>105.7</v>
          </cell>
          <cell r="AU49">
            <v>106.1</v>
          </cell>
          <cell r="AV49">
            <v>105.7</v>
          </cell>
          <cell r="AW49">
            <v>105.7</v>
          </cell>
          <cell r="AX49">
            <v>105.7</v>
          </cell>
          <cell r="AY49">
            <v>105.7</v>
          </cell>
          <cell r="AZ49">
            <v>105.7</v>
          </cell>
          <cell r="BA49">
            <v>105.7</v>
          </cell>
          <cell r="BB49">
            <v>105.7</v>
          </cell>
        </row>
        <row r="50">
          <cell r="A50">
            <v>41699</v>
          </cell>
          <cell r="B50">
            <v>105.1</v>
          </cell>
          <cell r="C50">
            <v>107.6</v>
          </cell>
          <cell r="D50">
            <v>105.7</v>
          </cell>
          <cell r="G50">
            <v>104.2</v>
          </cell>
          <cell r="H50">
            <v>103.2</v>
          </cell>
          <cell r="I50">
            <v>104.7</v>
          </cell>
          <cell r="J50">
            <v>103.2</v>
          </cell>
          <cell r="K50">
            <v>106.4</v>
          </cell>
          <cell r="L50">
            <v>107.6</v>
          </cell>
          <cell r="M50">
            <v>106.8</v>
          </cell>
          <cell r="O50">
            <v>107.4</v>
          </cell>
          <cell r="Q50">
            <v>108.9</v>
          </cell>
          <cell r="S50">
            <v>104.8</v>
          </cell>
          <cell r="T50">
            <v>105.6</v>
          </cell>
          <cell r="AA50">
            <v>104.5</v>
          </cell>
          <cell r="AB50">
            <v>103.6</v>
          </cell>
          <cell r="AC50">
            <v>102.4</v>
          </cell>
          <cell r="AE50">
            <v>106.8</v>
          </cell>
          <cell r="AG50">
            <v>106.2</v>
          </cell>
          <cell r="AH50">
            <v>106.8</v>
          </cell>
          <cell r="AI50">
            <v>103.7</v>
          </cell>
          <cell r="AJ50">
            <v>110.1</v>
          </cell>
          <cell r="AM50">
            <v>108</v>
          </cell>
          <cell r="AO50">
            <v>103.7</v>
          </cell>
          <cell r="AP50">
            <v>107.3</v>
          </cell>
          <cell r="AQ50">
            <v>103.3</v>
          </cell>
          <cell r="AR50">
            <v>104.3</v>
          </cell>
          <cell r="AT50">
            <v>105.2</v>
          </cell>
          <cell r="AU50">
            <v>106.2</v>
          </cell>
          <cell r="AV50">
            <v>105.2</v>
          </cell>
          <cell r="AW50">
            <v>105.2</v>
          </cell>
          <cell r="AX50">
            <v>105.2</v>
          </cell>
          <cell r="AY50">
            <v>105.2</v>
          </cell>
          <cell r="AZ50">
            <v>105.2</v>
          </cell>
          <cell r="BA50">
            <v>105.2</v>
          </cell>
          <cell r="BB50">
            <v>105.2</v>
          </cell>
        </row>
        <row r="51">
          <cell r="A51">
            <v>41671</v>
          </cell>
          <cell r="B51">
            <v>105.2</v>
          </cell>
          <cell r="C51">
            <v>107.8</v>
          </cell>
          <cell r="D51">
            <v>105.7</v>
          </cell>
          <cell r="G51">
            <v>104.3</v>
          </cell>
          <cell r="H51">
            <v>103.4</v>
          </cell>
          <cell r="I51">
            <v>104.8</v>
          </cell>
          <cell r="J51">
            <v>103</v>
          </cell>
          <cell r="K51">
            <v>106.6</v>
          </cell>
          <cell r="L51">
            <v>107.4</v>
          </cell>
          <cell r="M51">
            <v>106.5</v>
          </cell>
          <cell r="O51">
            <v>107.5</v>
          </cell>
          <cell r="Q51">
            <v>109</v>
          </cell>
          <cell r="S51">
            <v>105.1</v>
          </cell>
          <cell r="T51">
            <v>105.7</v>
          </cell>
          <cell r="AA51">
            <v>103.9</v>
          </cell>
          <cell r="AB51">
            <v>100.2</v>
          </cell>
          <cell r="AC51">
            <v>103</v>
          </cell>
          <cell r="AE51">
            <v>107.8</v>
          </cell>
          <cell r="AG51">
            <v>106.3</v>
          </cell>
          <cell r="AH51">
            <v>106.7</v>
          </cell>
          <cell r="AI51">
            <v>105.4</v>
          </cell>
          <cell r="AJ51">
            <v>110.2</v>
          </cell>
          <cell r="AM51">
            <v>108</v>
          </cell>
          <cell r="AO51">
            <v>103.6</v>
          </cell>
          <cell r="AP51">
            <v>107.4</v>
          </cell>
          <cell r="AQ51">
            <v>103.3</v>
          </cell>
          <cell r="AR51">
            <v>101.1</v>
          </cell>
          <cell r="AT51">
            <v>104.8</v>
          </cell>
          <cell r="AU51">
            <v>106.3</v>
          </cell>
          <cell r="AV51">
            <v>104.8</v>
          </cell>
          <cell r="AW51">
            <v>104.8</v>
          </cell>
          <cell r="AX51">
            <v>104.8</v>
          </cell>
          <cell r="AY51">
            <v>104.8</v>
          </cell>
          <cell r="AZ51">
            <v>104.8</v>
          </cell>
          <cell r="BA51">
            <v>104.8</v>
          </cell>
          <cell r="BB51">
            <v>104.8</v>
          </cell>
        </row>
        <row r="52">
          <cell r="A52">
            <v>41640</v>
          </cell>
          <cell r="B52">
            <v>105.4</v>
          </cell>
          <cell r="C52">
            <v>107.6</v>
          </cell>
          <cell r="D52">
            <v>105.6</v>
          </cell>
          <cell r="G52">
            <v>104.3</v>
          </cell>
          <cell r="H52">
            <v>102.6</v>
          </cell>
          <cell r="I52">
            <v>104.5</v>
          </cell>
          <cell r="J52">
            <v>101.2</v>
          </cell>
          <cell r="K52">
            <v>106.5</v>
          </cell>
          <cell r="L52">
            <v>107.1</v>
          </cell>
          <cell r="M52">
            <v>106</v>
          </cell>
          <cell r="O52">
            <v>107.4</v>
          </cell>
          <cell r="Q52">
            <v>108.4</v>
          </cell>
          <cell r="S52">
            <v>105.2</v>
          </cell>
          <cell r="T52">
            <v>105.2</v>
          </cell>
          <cell r="AA52">
            <v>104.7</v>
          </cell>
          <cell r="AB52">
            <v>100.9</v>
          </cell>
          <cell r="AC52">
            <v>103.7</v>
          </cell>
          <cell r="AE52">
            <v>105.2</v>
          </cell>
          <cell r="AG52">
            <v>106.4</v>
          </cell>
          <cell r="AH52">
            <v>106.4</v>
          </cell>
          <cell r="AI52">
            <v>106.5</v>
          </cell>
          <cell r="AJ52">
            <v>110.1</v>
          </cell>
          <cell r="AM52">
            <v>108.2</v>
          </cell>
          <cell r="AO52">
            <v>103.8</v>
          </cell>
          <cell r="AP52">
            <v>107.1</v>
          </cell>
          <cell r="AQ52">
            <v>103.6</v>
          </cell>
          <cell r="AR52">
            <v>101.7</v>
          </cell>
          <cell r="AT52">
            <v>102.7</v>
          </cell>
          <cell r="AU52">
            <v>106.4</v>
          </cell>
          <cell r="AV52">
            <v>102.7</v>
          </cell>
          <cell r="AW52">
            <v>102.7</v>
          </cell>
          <cell r="AX52">
            <v>102.7</v>
          </cell>
          <cell r="AY52">
            <v>102.7</v>
          </cell>
          <cell r="AZ52">
            <v>102.7</v>
          </cell>
          <cell r="BA52">
            <v>102.7</v>
          </cell>
          <cell r="BB52">
            <v>102.7</v>
          </cell>
        </row>
        <row r="53">
          <cell r="A53">
            <v>41609</v>
          </cell>
          <cell r="B53">
            <v>105.3</v>
          </cell>
          <cell r="C53">
            <v>107.2</v>
          </cell>
          <cell r="D53">
            <v>105.6</v>
          </cell>
          <cell r="G53">
            <v>104.3</v>
          </cell>
          <cell r="H53">
            <v>102.4</v>
          </cell>
          <cell r="I53">
            <v>104.4</v>
          </cell>
          <cell r="J53">
            <v>101.9</v>
          </cell>
          <cell r="K53">
            <v>106.2</v>
          </cell>
          <cell r="L53">
            <v>107</v>
          </cell>
          <cell r="M53">
            <v>105.8</v>
          </cell>
          <cell r="O53">
            <v>107.1</v>
          </cell>
          <cell r="Q53">
            <v>108.6</v>
          </cell>
          <cell r="S53">
            <v>105.3</v>
          </cell>
          <cell r="T53">
            <v>105.4</v>
          </cell>
          <cell r="AA53">
            <v>104.3</v>
          </cell>
          <cell r="AB53">
            <v>100.6</v>
          </cell>
          <cell r="AC53">
            <v>103.4</v>
          </cell>
          <cell r="AE53">
            <v>105</v>
          </cell>
          <cell r="AG53">
            <v>106.2</v>
          </cell>
          <cell r="AH53">
            <v>106.3</v>
          </cell>
          <cell r="AI53">
            <v>105.8</v>
          </cell>
          <cell r="AJ53">
            <v>110</v>
          </cell>
          <cell r="AM53">
            <v>107.9</v>
          </cell>
          <cell r="AO53">
            <v>103.8</v>
          </cell>
          <cell r="AP53">
            <v>107.5</v>
          </cell>
          <cell r="AQ53">
            <v>103.6</v>
          </cell>
          <cell r="AR53">
            <v>101.4</v>
          </cell>
          <cell r="AT53">
            <v>104.1</v>
          </cell>
          <cell r="AU53">
            <v>106.2</v>
          </cell>
          <cell r="AV53">
            <v>104.1</v>
          </cell>
          <cell r="AW53">
            <v>104.1</v>
          </cell>
          <cell r="AX53">
            <v>104.1</v>
          </cell>
          <cell r="AY53">
            <v>104.1</v>
          </cell>
          <cell r="AZ53">
            <v>104.1</v>
          </cell>
          <cell r="BA53">
            <v>104.1</v>
          </cell>
          <cell r="BB53">
            <v>104.1</v>
          </cell>
        </row>
        <row r="54">
          <cell r="A54">
            <v>41579</v>
          </cell>
          <cell r="B54">
            <v>105.1</v>
          </cell>
          <cell r="C54">
            <v>106.8</v>
          </cell>
          <cell r="D54">
            <v>105.4</v>
          </cell>
          <cell r="G54">
            <v>104.2</v>
          </cell>
          <cell r="H54">
            <v>102.1</v>
          </cell>
          <cell r="I54">
            <v>104.5</v>
          </cell>
          <cell r="J54">
            <v>101.5</v>
          </cell>
          <cell r="K54">
            <v>106.4</v>
          </cell>
          <cell r="L54">
            <v>107.2</v>
          </cell>
          <cell r="M54">
            <v>106.4</v>
          </cell>
          <cell r="O54">
            <v>106.5</v>
          </cell>
          <cell r="Q54">
            <v>108.4</v>
          </cell>
          <cell r="S54">
            <v>105.4</v>
          </cell>
          <cell r="T54">
            <v>105.2</v>
          </cell>
          <cell r="AA54">
            <v>104.2</v>
          </cell>
          <cell r="AB54">
            <v>101.1</v>
          </cell>
          <cell r="AC54">
            <v>103.1</v>
          </cell>
          <cell r="AE54">
            <v>106.8</v>
          </cell>
          <cell r="AG54">
            <v>106.1</v>
          </cell>
          <cell r="AH54">
            <v>106.2</v>
          </cell>
          <cell r="AI54">
            <v>105.8</v>
          </cell>
          <cell r="AJ54">
            <v>110</v>
          </cell>
          <cell r="AM54">
            <v>108.1</v>
          </cell>
          <cell r="AO54">
            <v>103.2</v>
          </cell>
          <cell r="AP54">
            <v>107.3</v>
          </cell>
          <cell r="AQ54">
            <v>103.5</v>
          </cell>
          <cell r="AR54">
            <v>101.8</v>
          </cell>
          <cell r="AT54">
            <v>104</v>
          </cell>
          <cell r="AU54">
            <v>105.8</v>
          </cell>
          <cell r="AV54">
            <v>104</v>
          </cell>
          <cell r="AW54">
            <v>104</v>
          </cell>
          <cell r="AX54">
            <v>104</v>
          </cell>
          <cell r="AY54">
            <v>104</v>
          </cell>
          <cell r="AZ54">
            <v>104</v>
          </cell>
          <cell r="BA54">
            <v>104</v>
          </cell>
          <cell r="BB54">
            <v>104</v>
          </cell>
        </row>
        <row r="55">
          <cell r="A55">
            <v>41548</v>
          </cell>
          <cell r="B55">
            <v>105.2</v>
          </cell>
          <cell r="C55">
            <v>107.1</v>
          </cell>
          <cell r="D55">
            <v>105.4</v>
          </cell>
          <cell r="G55">
            <v>104.1</v>
          </cell>
          <cell r="H55">
            <v>102.2</v>
          </cell>
          <cell r="I55">
            <v>104.5</v>
          </cell>
          <cell r="J55">
            <v>102.2</v>
          </cell>
          <cell r="K55">
            <v>106.5</v>
          </cell>
          <cell r="L55">
            <v>107.4</v>
          </cell>
          <cell r="M55">
            <v>106.4</v>
          </cell>
          <cell r="O55">
            <v>106.3</v>
          </cell>
          <cell r="Q55">
            <v>108.5</v>
          </cell>
          <cell r="S55">
            <v>105.2</v>
          </cell>
          <cell r="T55">
            <v>105.1</v>
          </cell>
          <cell r="AA55">
            <v>104.7</v>
          </cell>
          <cell r="AB55">
            <v>101.3</v>
          </cell>
          <cell r="AC55">
            <v>103</v>
          </cell>
          <cell r="AE55">
            <v>107.1</v>
          </cell>
          <cell r="AG55">
            <v>106.2</v>
          </cell>
          <cell r="AH55">
            <v>106.3</v>
          </cell>
          <cell r="AI55">
            <v>105.9</v>
          </cell>
          <cell r="AJ55">
            <v>109.9</v>
          </cell>
          <cell r="AM55">
            <v>108</v>
          </cell>
          <cell r="AO55">
            <v>103.4</v>
          </cell>
          <cell r="AP55">
            <v>107.5</v>
          </cell>
          <cell r="AQ55">
            <v>103.6</v>
          </cell>
          <cell r="AR55">
            <v>102.2</v>
          </cell>
          <cell r="AT55">
            <v>102.2</v>
          </cell>
          <cell r="AU55">
            <v>105.9</v>
          </cell>
          <cell r="AV55">
            <v>102.2</v>
          </cell>
          <cell r="AW55">
            <v>102.2</v>
          </cell>
          <cell r="AX55">
            <v>102.2</v>
          </cell>
          <cell r="AY55">
            <v>102.2</v>
          </cell>
          <cell r="AZ55">
            <v>102.2</v>
          </cell>
          <cell r="BA55">
            <v>102.2</v>
          </cell>
          <cell r="BB55">
            <v>102.2</v>
          </cell>
        </row>
        <row r="56">
          <cell r="A56">
            <v>41518</v>
          </cell>
          <cell r="B56">
            <v>105.2</v>
          </cell>
          <cell r="C56">
            <v>107.4</v>
          </cell>
          <cell r="D56">
            <v>105.4</v>
          </cell>
          <cell r="G56">
            <v>104.1</v>
          </cell>
          <cell r="H56">
            <v>101</v>
          </cell>
          <cell r="I56">
            <v>104.6</v>
          </cell>
          <cell r="J56">
            <v>102.3</v>
          </cell>
          <cell r="K56">
            <v>106.4</v>
          </cell>
          <cell r="L56">
            <v>107.5</v>
          </cell>
          <cell r="M56">
            <v>106.5</v>
          </cell>
          <cell r="O56">
            <v>106.4</v>
          </cell>
          <cell r="Q56">
            <v>108.3</v>
          </cell>
          <cell r="S56">
            <v>105.4</v>
          </cell>
          <cell r="T56">
            <v>105.2</v>
          </cell>
          <cell r="AA56">
            <v>105.2</v>
          </cell>
          <cell r="AB56">
            <v>101.8</v>
          </cell>
          <cell r="AC56">
            <v>102.9</v>
          </cell>
          <cell r="AE56">
            <v>107.2</v>
          </cell>
          <cell r="AG56">
            <v>106.5</v>
          </cell>
          <cell r="AH56">
            <v>106.5</v>
          </cell>
          <cell r="AI56">
            <v>106</v>
          </cell>
          <cell r="AJ56">
            <v>110.1</v>
          </cell>
          <cell r="AM56">
            <v>108.2</v>
          </cell>
          <cell r="AO56">
            <v>103.6</v>
          </cell>
          <cell r="AP56">
            <v>107.6</v>
          </cell>
          <cell r="AQ56">
            <v>103.6</v>
          </cell>
          <cell r="AR56">
            <v>102.4</v>
          </cell>
          <cell r="AT56">
            <v>102.3</v>
          </cell>
          <cell r="AU56">
            <v>105.9</v>
          </cell>
          <cell r="AV56">
            <v>102.3</v>
          </cell>
          <cell r="AW56">
            <v>102.3</v>
          </cell>
          <cell r="AX56">
            <v>102.3</v>
          </cell>
          <cell r="AY56">
            <v>102.3</v>
          </cell>
          <cell r="AZ56">
            <v>102.3</v>
          </cell>
          <cell r="BA56">
            <v>102.3</v>
          </cell>
          <cell r="BB56">
            <v>102.3</v>
          </cell>
        </row>
        <row r="57">
          <cell r="A57">
            <v>41487</v>
          </cell>
          <cell r="B57">
            <v>105.1</v>
          </cell>
          <cell r="C57">
            <v>107.2</v>
          </cell>
          <cell r="D57">
            <v>105.5</v>
          </cell>
          <cell r="G57">
            <v>104.2</v>
          </cell>
          <cell r="H57">
            <v>101.4</v>
          </cell>
          <cell r="I57">
            <v>104.5</v>
          </cell>
          <cell r="J57">
            <v>102.2</v>
          </cell>
          <cell r="K57">
            <v>106.4</v>
          </cell>
          <cell r="L57">
            <v>107.4</v>
          </cell>
          <cell r="M57">
            <v>106.4</v>
          </cell>
          <cell r="O57">
            <v>106.3</v>
          </cell>
          <cell r="Q57">
            <v>108.2</v>
          </cell>
          <cell r="S57">
            <v>105.3</v>
          </cell>
          <cell r="T57">
            <v>105.1</v>
          </cell>
          <cell r="AA57">
            <v>105.1</v>
          </cell>
          <cell r="AB57">
            <v>101.7</v>
          </cell>
          <cell r="AC57">
            <v>102.6</v>
          </cell>
          <cell r="AE57">
            <v>107.1</v>
          </cell>
          <cell r="AG57">
            <v>106.8</v>
          </cell>
          <cell r="AH57">
            <v>106.4</v>
          </cell>
          <cell r="AI57">
            <v>105.9</v>
          </cell>
          <cell r="AJ57">
            <v>110</v>
          </cell>
          <cell r="AM57">
            <v>108</v>
          </cell>
          <cell r="AO57">
            <v>103.6</v>
          </cell>
          <cell r="AP57">
            <v>107.6</v>
          </cell>
          <cell r="AQ57">
            <v>103.5</v>
          </cell>
          <cell r="AR57">
            <v>102.2</v>
          </cell>
          <cell r="AT57">
            <v>102.2</v>
          </cell>
          <cell r="AU57">
            <v>105.8</v>
          </cell>
          <cell r="AV57">
            <v>102.2</v>
          </cell>
          <cell r="AW57">
            <v>102.2</v>
          </cell>
          <cell r="AX57">
            <v>102.2</v>
          </cell>
          <cell r="AY57">
            <v>102.2</v>
          </cell>
          <cell r="AZ57">
            <v>102.2</v>
          </cell>
          <cell r="BA57">
            <v>102.2</v>
          </cell>
          <cell r="BB57">
            <v>102.2</v>
          </cell>
        </row>
        <row r="58">
          <cell r="A58">
            <v>41456</v>
          </cell>
          <cell r="B58">
            <v>105.1</v>
          </cell>
          <cell r="C58">
            <v>107.1</v>
          </cell>
          <cell r="D58">
            <v>105.3</v>
          </cell>
          <cell r="G58">
            <v>104.3</v>
          </cell>
          <cell r="H58">
            <v>102</v>
          </cell>
          <cell r="I58">
            <v>104.3</v>
          </cell>
          <cell r="J58">
            <v>102.2</v>
          </cell>
          <cell r="K58">
            <v>106.4</v>
          </cell>
          <cell r="L58">
            <v>107.3</v>
          </cell>
          <cell r="M58">
            <v>106.4</v>
          </cell>
          <cell r="O58">
            <v>106.3</v>
          </cell>
          <cell r="Q58">
            <v>108.1</v>
          </cell>
          <cell r="S58">
            <v>105.3</v>
          </cell>
          <cell r="T58">
            <v>105.1</v>
          </cell>
          <cell r="AA58">
            <v>105.2</v>
          </cell>
          <cell r="AB58">
            <v>102.1</v>
          </cell>
          <cell r="AC58">
            <v>103</v>
          </cell>
          <cell r="AE58">
            <v>106.9</v>
          </cell>
          <cell r="AG58">
            <v>106.1</v>
          </cell>
          <cell r="AH58">
            <v>105.9</v>
          </cell>
          <cell r="AI58">
            <v>105.7</v>
          </cell>
          <cell r="AJ58">
            <v>109.9</v>
          </cell>
          <cell r="AM58">
            <v>108</v>
          </cell>
          <cell r="AO58">
            <v>103.6</v>
          </cell>
          <cell r="AP58">
            <v>107.5</v>
          </cell>
          <cell r="AQ58">
            <v>104.3</v>
          </cell>
          <cell r="AR58">
            <v>102.2</v>
          </cell>
          <cell r="AT58">
            <v>102.2</v>
          </cell>
          <cell r="AU58">
            <v>105.8</v>
          </cell>
          <cell r="AV58">
            <v>102.2</v>
          </cell>
          <cell r="AW58">
            <v>102.2</v>
          </cell>
          <cell r="AX58">
            <v>102.2</v>
          </cell>
          <cell r="AY58">
            <v>102.2</v>
          </cell>
          <cell r="AZ58">
            <v>102.2</v>
          </cell>
          <cell r="BA58">
            <v>102.2</v>
          </cell>
          <cell r="BB58">
            <v>102.2</v>
          </cell>
        </row>
        <row r="59">
          <cell r="A59">
            <v>41426</v>
          </cell>
          <cell r="B59">
            <v>105.1</v>
          </cell>
          <cell r="C59">
            <v>106.9</v>
          </cell>
          <cell r="D59">
            <v>105.2</v>
          </cell>
          <cell r="G59">
            <v>104.5</v>
          </cell>
          <cell r="H59">
            <v>102.3</v>
          </cell>
          <cell r="I59">
            <v>104.4</v>
          </cell>
          <cell r="J59">
            <v>102.2</v>
          </cell>
          <cell r="K59">
            <v>106.3</v>
          </cell>
          <cell r="L59">
            <v>107.3</v>
          </cell>
          <cell r="M59">
            <v>106.3</v>
          </cell>
          <cell r="O59">
            <v>106.3</v>
          </cell>
          <cell r="Q59">
            <v>108.1</v>
          </cell>
          <cell r="S59">
            <v>105.4</v>
          </cell>
          <cell r="T59">
            <v>105.1</v>
          </cell>
          <cell r="AA59">
            <v>105</v>
          </cell>
          <cell r="AB59">
            <v>102.3</v>
          </cell>
          <cell r="AC59">
            <v>103.2</v>
          </cell>
          <cell r="AE59">
            <v>107</v>
          </cell>
          <cell r="AG59">
            <v>106.3</v>
          </cell>
          <cell r="AH59">
            <v>106.2</v>
          </cell>
          <cell r="AI59">
            <v>106.1</v>
          </cell>
          <cell r="AJ59">
            <v>110</v>
          </cell>
          <cell r="AM59">
            <v>108.1</v>
          </cell>
          <cell r="AO59">
            <v>103.7</v>
          </cell>
          <cell r="AP59">
            <v>107.6</v>
          </cell>
          <cell r="AQ59">
            <v>104.5</v>
          </cell>
          <cell r="AR59">
            <v>102.2</v>
          </cell>
          <cell r="AT59">
            <v>102.2</v>
          </cell>
          <cell r="AU59">
            <v>105.9</v>
          </cell>
          <cell r="AV59">
            <v>102.2</v>
          </cell>
          <cell r="AW59">
            <v>102.2</v>
          </cell>
          <cell r="AX59">
            <v>102.2</v>
          </cell>
          <cell r="AY59">
            <v>102.2</v>
          </cell>
          <cell r="AZ59">
            <v>102.2</v>
          </cell>
          <cell r="BA59">
            <v>102.2</v>
          </cell>
          <cell r="BB59">
            <v>102.2</v>
          </cell>
        </row>
        <row r="60">
          <cell r="A60">
            <v>41395</v>
          </cell>
          <cell r="B60">
            <v>105.1</v>
          </cell>
          <cell r="C60">
            <v>106.7</v>
          </cell>
          <cell r="D60">
            <v>105.3</v>
          </cell>
          <cell r="G60">
            <v>104.5</v>
          </cell>
          <cell r="H60">
            <v>103.1</v>
          </cell>
          <cell r="I60">
            <v>104.4</v>
          </cell>
          <cell r="J60">
            <v>102.2</v>
          </cell>
          <cell r="K60">
            <v>106.3</v>
          </cell>
          <cell r="L60">
            <v>107.3</v>
          </cell>
          <cell r="M60">
            <v>106.3</v>
          </cell>
          <cell r="O60">
            <v>106.2</v>
          </cell>
          <cell r="Q60">
            <v>108</v>
          </cell>
          <cell r="S60">
            <v>105.2</v>
          </cell>
          <cell r="T60">
            <v>104.9</v>
          </cell>
          <cell r="AA60">
            <v>105.8</v>
          </cell>
          <cell r="AB60">
            <v>102.4</v>
          </cell>
          <cell r="AC60">
            <v>103.9</v>
          </cell>
          <cell r="AE60">
            <v>106.9</v>
          </cell>
          <cell r="AG60">
            <v>106.2</v>
          </cell>
          <cell r="AH60">
            <v>106.1</v>
          </cell>
          <cell r="AI60">
            <v>106</v>
          </cell>
          <cell r="AJ60">
            <v>109.9</v>
          </cell>
          <cell r="AM60">
            <v>108.2</v>
          </cell>
          <cell r="AO60">
            <v>103.8</v>
          </cell>
          <cell r="AP60">
            <v>107.6</v>
          </cell>
          <cell r="AQ60">
            <v>104.7</v>
          </cell>
          <cell r="AR60">
            <v>102.1</v>
          </cell>
          <cell r="AT60">
            <v>102.1</v>
          </cell>
          <cell r="AU60">
            <v>105.9</v>
          </cell>
          <cell r="AV60">
            <v>102.1</v>
          </cell>
          <cell r="AW60">
            <v>102.1</v>
          </cell>
          <cell r="AX60">
            <v>102.1</v>
          </cell>
          <cell r="AY60">
            <v>102.1</v>
          </cell>
          <cell r="AZ60">
            <v>102.1</v>
          </cell>
          <cell r="BA60">
            <v>102.1</v>
          </cell>
          <cell r="BB60">
            <v>102.1</v>
          </cell>
        </row>
        <row r="61">
          <cell r="A61">
            <v>41365</v>
          </cell>
          <cell r="B61">
            <v>105.2</v>
          </cell>
          <cell r="C61">
            <v>106.9</v>
          </cell>
          <cell r="D61">
            <v>105.2</v>
          </cell>
          <cell r="G61">
            <v>104.5</v>
          </cell>
          <cell r="H61">
            <v>104.7</v>
          </cell>
          <cell r="I61">
            <v>104.3</v>
          </cell>
          <cell r="J61">
            <v>102.1</v>
          </cell>
          <cell r="K61">
            <v>106.4</v>
          </cell>
          <cell r="L61">
            <v>107.2</v>
          </cell>
          <cell r="M61">
            <v>106.3</v>
          </cell>
          <cell r="O61">
            <v>106.2</v>
          </cell>
          <cell r="Q61">
            <v>108</v>
          </cell>
          <cell r="S61">
            <v>105</v>
          </cell>
          <cell r="T61">
            <v>104.8</v>
          </cell>
          <cell r="AA61">
            <v>105.9</v>
          </cell>
          <cell r="AB61">
            <v>102.6</v>
          </cell>
          <cell r="AC61">
            <v>103.9</v>
          </cell>
          <cell r="AE61">
            <v>106.8</v>
          </cell>
          <cell r="AG61">
            <v>105.7</v>
          </cell>
          <cell r="AH61">
            <v>105.9</v>
          </cell>
          <cell r="AI61">
            <v>105.9</v>
          </cell>
          <cell r="AJ61">
            <v>109.8</v>
          </cell>
          <cell r="AM61">
            <v>108.2</v>
          </cell>
          <cell r="AO61">
            <v>103.6</v>
          </cell>
          <cell r="AP61">
            <v>107.5</v>
          </cell>
          <cell r="AQ61">
            <v>104.8</v>
          </cell>
          <cell r="AR61">
            <v>102.1</v>
          </cell>
          <cell r="AT61">
            <v>102</v>
          </cell>
          <cell r="AU61">
            <v>105.3</v>
          </cell>
          <cell r="AV61">
            <v>102</v>
          </cell>
          <cell r="AW61">
            <v>102</v>
          </cell>
          <cell r="AX61">
            <v>102</v>
          </cell>
          <cell r="AY61">
            <v>102</v>
          </cell>
          <cell r="AZ61">
            <v>102</v>
          </cell>
          <cell r="BA61">
            <v>102</v>
          </cell>
          <cell r="BB61">
            <v>102</v>
          </cell>
        </row>
        <row r="62">
          <cell r="A62">
            <v>41334</v>
          </cell>
          <cell r="B62">
            <v>105.5</v>
          </cell>
          <cell r="C62">
            <v>107.3</v>
          </cell>
          <cell r="D62">
            <v>105.5</v>
          </cell>
          <cell r="G62">
            <v>104.7</v>
          </cell>
          <cell r="H62">
            <v>105.8</v>
          </cell>
          <cell r="I62">
            <v>104.6</v>
          </cell>
          <cell r="J62">
            <v>102.2</v>
          </cell>
          <cell r="K62">
            <v>106.3</v>
          </cell>
          <cell r="L62">
            <v>107.3</v>
          </cell>
          <cell r="M62">
            <v>106.3</v>
          </cell>
          <cell r="O62">
            <v>106.3</v>
          </cell>
          <cell r="Q62">
            <v>108</v>
          </cell>
          <cell r="S62">
            <v>105.4</v>
          </cell>
          <cell r="T62">
            <v>105</v>
          </cell>
          <cell r="AA62">
            <v>106.1</v>
          </cell>
          <cell r="AB62">
            <v>103.6</v>
          </cell>
          <cell r="AC62">
            <v>104.1</v>
          </cell>
          <cell r="AE62">
            <v>106.9</v>
          </cell>
          <cell r="AG62">
            <v>105.5</v>
          </cell>
          <cell r="AH62">
            <v>106.1</v>
          </cell>
          <cell r="AI62">
            <v>106.1</v>
          </cell>
          <cell r="AJ62">
            <v>110</v>
          </cell>
          <cell r="AM62">
            <v>108.3</v>
          </cell>
          <cell r="AO62">
            <v>103.7</v>
          </cell>
          <cell r="AP62">
            <v>107.6</v>
          </cell>
          <cell r="AQ62">
            <v>104.9</v>
          </cell>
          <cell r="AR62">
            <v>102.2</v>
          </cell>
          <cell r="AT62">
            <v>102.2</v>
          </cell>
          <cell r="AU62">
            <v>106</v>
          </cell>
          <cell r="AV62">
            <v>102.2</v>
          </cell>
          <cell r="AW62">
            <v>102.2</v>
          </cell>
          <cell r="AX62">
            <v>102.2</v>
          </cell>
          <cell r="AY62">
            <v>102.2</v>
          </cell>
          <cell r="AZ62">
            <v>102.2</v>
          </cell>
          <cell r="BA62">
            <v>102.2</v>
          </cell>
          <cell r="BB62">
            <v>102.2</v>
          </cell>
        </row>
        <row r="63">
          <cell r="A63">
            <v>41306</v>
          </cell>
          <cell r="B63">
            <v>105.7</v>
          </cell>
          <cell r="C63">
            <v>107.2</v>
          </cell>
          <cell r="D63">
            <v>105.5</v>
          </cell>
          <cell r="G63">
            <v>104.8</v>
          </cell>
          <cell r="H63">
            <v>106.5</v>
          </cell>
          <cell r="I63">
            <v>104.5</v>
          </cell>
          <cell r="J63">
            <v>102.1</v>
          </cell>
          <cell r="K63">
            <v>106</v>
          </cell>
          <cell r="L63">
            <v>107.3</v>
          </cell>
          <cell r="M63">
            <v>106.3</v>
          </cell>
          <cell r="O63">
            <v>106.2</v>
          </cell>
          <cell r="Q63">
            <v>107.7</v>
          </cell>
          <cell r="S63">
            <v>105.3</v>
          </cell>
          <cell r="T63">
            <v>104.9</v>
          </cell>
          <cell r="AA63">
            <v>105.9</v>
          </cell>
          <cell r="AB63">
            <v>104.1</v>
          </cell>
          <cell r="AC63">
            <v>104</v>
          </cell>
          <cell r="AE63">
            <v>107.1</v>
          </cell>
          <cell r="AG63">
            <v>106.6</v>
          </cell>
          <cell r="AH63">
            <v>106.5</v>
          </cell>
          <cell r="AI63">
            <v>106.6</v>
          </cell>
          <cell r="AJ63">
            <v>110</v>
          </cell>
          <cell r="AM63">
            <v>108.3</v>
          </cell>
          <cell r="AO63">
            <v>103.4</v>
          </cell>
          <cell r="AP63">
            <v>107.4</v>
          </cell>
          <cell r="AQ63">
            <v>104.8</v>
          </cell>
          <cell r="AR63">
            <v>102.1</v>
          </cell>
          <cell r="AT63">
            <v>102.1</v>
          </cell>
          <cell r="AU63">
            <v>105.9</v>
          </cell>
          <cell r="AV63">
            <v>102.1</v>
          </cell>
          <cell r="AW63">
            <v>102.1</v>
          </cell>
          <cell r="AX63">
            <v>102.1</v>
          </cell>
          <cell r="AY63">
            <v>102.1</v>
          </cell>
          <cell r="AZ63">
            <v>102.1</v>
          </cell>
          <cell r="BA63">
            <v>102.1</v>
          </cell>
          <cell r="BB63">
            <v>102.1</v>
          </cell>
        </row>
        <row r="64">
          <cell r="A64">
            <v>41275</v>
          </cell>
          <cell r="B64">
            <v>105.6</v>
          </cell>
          <cell r="C64">
            <v>106.8</v>
          </cell>
          <cell r="D64">
            <v>105.3</v>
          </cell>
          <cell r="G64">
            <v>104.7</v>
          </cell>
          <cell r="H64">
            <v>105.1</v>
          </cell>
          <cell r="I64">
            <v>104.3</v>
          </cell>
          <cell r="J64">
            <v>102</v>
          </cell>
          <cell r="K64">
            <v>105.7</v>
          </cell>
          <cell r="L64">
            <v>107</v>
          </cell>
          <cell r="M64">
            <v>106.3</v>
          </cell>
          <cell r="O64">
            <v>106.1</v>
          </cell>
          <cell r="Q64">
            <v>107.4</v>
          </cell>
          <cell r="S64">
            <v>105.4</v>
          </cell>
          <cell r="T64">
            <v>104.8</v>
          </cell>
          <cell r="AA64">
            <v>105.7</v>
          </cell>
          <cell r="AB64">
            <v>103.6</v>
          </cell>
          <cell r="AC64">
            <v>104.2</v>
          </cell>
          <cell r="AE64">
            <v>106.8</v>
          </cell>
          <cell r="AG64">
            <v>106</v>
          </cell>
          <cell r="AH64">
            <v>105.6</v>
          </cell>
          <cell r="AI64">
            <v>106.3</v>
          </cell>
          <cell r="AJ64">
            <v>109.9</v>
          </cell>
          <cell r="AM64">
            <v>108.3</v>
          </cell>
          <cell r="AO64">
            <v>103.6</v>
          </cell>
          <cell r="AP64">
            <v>107.4</v>
          </cell>
          <cell r="AQ64">
            <v>105.3</v>
          </cell>
          <cell r="AR64">
            <v>102</v>
          </cell>
          <cell r="AT64">
            <v>102</v>
          </cell>
          <cell r="AU64">
            <v>105.8</v>
          </cell>
          <cell r="AV64">
            <v>102</v>
          </cell>
          <cell r="AW64">
            <v>102</v>
          </cell>
          <cell r="AX64">
            <v>102</v>
          </cell>
          <cell r="AY64">
            <v>102</v>
          </cell>
          <cell r="AZ64">
            <v>102</v>
          </cell>
          <cell r="BA64">
            <v>102</v>
          </cell>
          <cell r="BB64">
            <v>102</v>
          </cell>
        </row>
        <row r="65">
          <cell r="A65">
            <v>41244</v>
          </cell>
          <cell r="B65">
            <v>104.7</v>
          </cell>
          <cell r="C65">
            <v>106.7</v>
          </cell>
          <cell r="D65">
            <v>104.5</v>
          </cell>
          <cell r="G65">
            <v>104.1</v>
          </cell>
          <cell r="H65">
            <v>105</v>
          </cell>
          <cell r="I65">
            <v>100.7</v>
          </cell>
          <cell r="J65">
            <v>100.8</v>
          </cell>
          <cell r="K65">
            <v>105.6</v>
          </cell>
          <cell r="L65">
            <v>106.7</v>
          </cell>
          <cell r="M65">
            <v>106.2</v>
          </cell>
          <cell r="O65">
            <v>105</v>
          </cell>
          <cell r="Q65">
            <v>106.9</v>
          </cell>
          <cell r="S65">
            <v>104.4</v>
          </cell>
          <cell r="T65">
            <v>104.6</v>
          </cell>
          <cell r="AA65">
            <v>105.4</v>
          </cell>
          <cell r="AB65">
            <v>103.4</v>
          </cell>
          <cell r="AC65">
            <v>103.6</v>
          </cell>
          <cell r="AE65">
            <v>106.7</v>
          </cell>
          <cell r="AG65">
            <v>105.3</v>
          </cell>
          <cell r="AH65">
            <v>105.1</v>
          </cell>
          <cell r="AI65">
            <v>107.3</v>
          </cell>
          <cell r="AJ65">
            <v>109</v>
          </cell>
          <cell r="AM65">
            <v>106.9</v>
          </cell>
          <cell r="AO65">
            <v>102.6</v>
          </cell>
          <cell r="AP65">
            <v>106.6</v>
          </cell>
          <cell r="AQ65">
            <v>105.6</v>
          </cell>
          <cell r="AR65">
            <v>101.6</v>
          </cell>
          <cell r="AT65">
            <v>101.7</v>
          </cell>
          <cell r="AU65">
            <v>104.8</v>
          </cell>
          <cell r="AV65">
            <v>101.7</v>
          </cell>
          <cell r="AW65">
            <v>101.7</v>
          </cell>
          <cell r="AX65">
            <v>101.7</v>
          </cell>
          <cell r="AY65">
            <v>101.7</v>
          </cell>
          <cell r="AZ65">
            <v>101.7</v>
          </cell>
          <cell r="BA65">
            <v>101.7</v>
          </cell>
          <cell r="BB65">
            <v>101.7</v>
          </cell>
        </row>
        <row r="66">
          <cell r="A66">
            <v>41214</v>
          </cell>
          <cell r="B66">
            <v>104.3</v>
          </cell>
          <cell r="C66">
            <v>106.3</v>
          </cell>
          <cell r="D66">
            <v>104.3</v>
          </cell>
          <cell r="G66">
            <v>103.8</v>
          </cell>
          <cell r="H66">
            <v>102.9</v>
          </cell>
          <cell r="I66">
            <v>100.6</v>
          </cell>
          <cell r="J66">
            <v>100.6</v>
          </cell>
          <cell r="K66">
            <v>105.6</v>
          </cell>
          <cell r="L66">
            <v>106.6</v>
          </cell>
          <cell r="M66">
            <v>106.2</v>
          </cell>
          <cell r="O66">
            <v>104.8</v>
          </cell>
          <cell r="Q66">
            <v>106.7</v>
          </cell>
          <cell r="S66">
            <v>104.4</v>
          </cell>
          <cell r="T66">
            <v>104.3</v>
          </cell>
          <cell r="AA66">
            <v>105.3</v>
          </cell>
          <cell r="AB66">
            <v>103.6</v>
          </cell>
          <cell r="AC66">
            <v>103.5</v>
          </cell>
          <cell r="AE66">
            <v>106.6</v>
          </cell>
          <cell r="AG66">
            <v>105.7</v>
          </cell>
          <cell r="AH66">
            <v>104.9</v>
          </cell>
          <cell r="AI66">
            <v>107.1</v>
          </cell>
          <cell r="AJ66">
            <v>108.8</v>
          </cell>
          <cell r="AM66">
            <v>106.7</v>
          </cell>
          <cell r="AO66">
            <v>102.4</v>
          </cell>
          <cell r="AP66">
            <v>106.4</v>
          </cell>
          <cell r="AQ66">
            <v>105.4</v>
          </cell>
          <cell r="AR66">
            <v>101.6</v>
          </cell>
          <cell r="AT66">
            <v>101.6</v>
          </cell>
          <cell r="AU66">
            <v>104.4</v>
          </cell>
          <cell r="AV66">
            <v>101.6</v>
          </cell>
          <cell r="AW66">
            <v>101.6</v>
          </cell>
          <cell r="AX66">
            <v>101.6</v>
          </cell>
          <cell r="AY66">
            <v>101.6</v>
          </cell>
          <cell r="AZ66">
            <v>101.6</v>
          </cell>
          <cell r="BA66">
            <v>101.6</v>
          </cell>
          <cell r="BB66">
            <v>101.6</v>
          </cell>
        </row>
        <row r="67">
          <cell r="A67">
            <v>41183</v>
          </cell>
          <cell r="B67">
            <v>104.6</v>
          </cell>
          <cell r="C67">
            <v>106.5</v>
          </cell>
          <cell r="D67">
            <v>104.5</v>
          </cell>
          <cell r="G67">
            <v>103.9</v>
          </cell>
          <cell r="H67">
            <v>104.7</v>
          </cell>
          <cell r="I67">
            <v>100.8</v>
          </cell>
          <cell r="J67">
            <v>100.7</v>
          </cell>
          <cell r="K67">
            <v>105.5</v>
          </cell>
          <cell r="L67">
            <v>106.7</v>
          </cell>
          <cell r="M67">
            <v>106.3</v>
          </cell>
          <cell r="O67">
            <v>104.9</v>
          </cell>
          <cell r="Q67">
            <v>106.9</v>
          </cell>
          <cell r="S67">
            <v>104.9</v>
          </cell>
          <cell r="T67">
            <v>104.5</v>
          </cell>
          <cell r="AA67">
            <v>106.6</v>
          </cell>
          <cell r="AB67">
            <v>103.5</v>
          </cell>
          <cell r="AC67">
            <v>104.5</v>
          </cell>
          <cell r="AE67">
            <v>106.8</v>
          </cell>
          <cell r="AG67">
            <v>106.2</v>
          </cell>
          <cell r="AH67">
            <v>104.9</v>
          </cell>
          <cell r="AI67">
            <v>107.6</v>
          </cell>
          <cell r="AJ67">
            <v>109</v>
          </cell>
          <cell r="AM67">
            <v>107</v>
          </cell>
          <cell r="AO67">
            <v>102.6</v>
          </cell>
          <cell r="AP67">
            <v>106.6</v>
          </cell>
          <cell r="AQ67">
            <v>105.8</v>
          </cell>
          <cell r="AR67">
            <v>101.6</v>
          </cell>
          <cell r="AT67">
            <v>101.6</v>
          </cell>
          <cell r="AU67">
            <v>104.8</v>
          </cell>
          <cell r="AV67">
            <v>101.6</v>
          </cell>
          <cell r="AW67">
            <v>101.6</v>
          </cell>
          <cell r="AX67">
            <v>101.6</v>
          </cell>
          <cell r="AY67">
            <v>101.6</v>
          </cell>
          <cell r="AZ67">
            <v>101.6</v>
          </cell>
          <cell r="BA67">
            <v>101.6</v>
          </cell>
          <cell r="BB67">
            <v>101.6</v>
          </cell>
        </row>
        <row r="68">
          <cell r="A68">
            <v>41153</v>
          </cell>
          <cell r="B68">
            <v>104.4</v>
          </cell>
          <cell r="C68">
            <v>106.4</v>
          </cell>
          <cell r="D68">
            <v>104.3</v>
          </cell>
          <cell r="G68">
            <v>103.7</v>
          </cell>
          <cell r="H68">
            <v>104.4</v>
          </cell>
          <cell r="I68">
            <v>100.6</v>
          </cell>
          <cell r="J68">
            <v>100.5</v>
          </cell>
          <cell r="K68">
            <v>105.7</v>
          </cell>
          <cell r="L68">
            <v>106.5</v>
          </cell>
          <cell r="M68">
            <v>106.2</v>
          </cell>
          <cell r="O68">
            <v>104.8</v>
          </cell>
          <cell r="Q68">
            <v>106.7</v>
          </cell>
          <cell r="S68">
            <v>104.7</v>
          </cell>
          <cell r="T68">
            <v>104.2</v>
          </cell>
          <cell r="AA68">
            <v>105.6</v>
          </cell>
          <cell r="AB68">
            <v>103.7</v>
          </cell>
          <cell r="AC68">
            <v>105.1</v>
          </cell>
          <cell r="AE68">
            <v>106.6</v>
          </cell>
          <cell r="AG68">
            <v>105.8</v>
          </cell>
          <cell r="AH68">
            <v>104.7</v>
          </cell>
          <cell r="AI68">
            <v>107.4</v>
          </cell>
          <cell r="AJ68">
            <v>108.8</v>
          </cell>
          <cell r="AM68">
            <v>106.8</v>
          </cell>
          <cell r="AO68">
            <v>102.5</v>
          </cell>
          <cell r="AP68">
            <v>106.4</v>
          </cell>
          <cell r="AQ68">
            <v>105.9</v>
          </cell>
          <cell r="AR68">
            <v>101.5</v>
          </cell>
          <cell r="AT68">
            <v>101.5</v>
          </cell>
          <cell r="AU68">
            <v>104.6</v>
          </cell>
          <cell r="AV68">
            <v>101.5</v>
          </cell>
          <cell r="AW68">
            <v>101.5</v>
          </cell>
          <cell r="AX68">
            <v>101.5</v>
          </cell>
          <cell r="AY68">
            <v>101.5</v>
          </cell>
          <cell r="AZ68">
            <v>101.5</v>
          </cell>
          <cell r="BA68">
            <v>101.5</v>
          </cell>
          <cell r="BB68">
            <v>101.5</v>
          </cell>
        </row>
        <row r="69">
          <cell r="A69">
            <v>41122</v>
          </cell>
          <cell r="B69">
            <v>104.7</v>
          </cell>
          <cell r="C69">
            <v>106.7</v>
          </cell>
          <cell r="D69">
            <v>104.5</v>
          </cell>
          <cell r="G69">
            <v>103.9</v>
          </cell>
          <cell r="H69">
            <v>104.3</v>
          </cell>
          <cell r="I69">
            <v>100.9</v>
          </cell>
          <cell r="J69">
            <v>100.7</v>
          </cell>
          <cell r="K69">
            <v>105.6</v>
          </cell>
          <cell r="L69">
            <v>106.7</v>
          </cell>
          <cell r="M69">
            <v>106.4</v>
          </cell>
          <cell r="O69">
            <v>104.9</v>
          </cell>
          <cell r="Q69">
            <v>106.9</v>
          </cell>
          <cell r="S69">
            <v>104.9</v>
          </cell>
          <cell r="T69">
            <v>104.6</v>
          </cell>
          <cell r="AA69">
            <v>105.8</v>
          </cell>
          <cell r="AB69">
            <v>104</v>
          </cell>
          <cell r="AC69">
            <v>105.7</v>
          </cell>
          <cell r="AE69">
            <v>106.8</v>
          </cell>
          <cell r="AG69">
            <v>106.1</v>
          </cell>
          <cell r="AH69">
            <v>104.7</v>
          </cell>
          <cell r="AI69">
            <v>107.6</v>
          </cell>
          <cell r="AJ69">
            <v>109</v>
          </cell>
          <cell r="AM69">
            <v>106.8</v>
          </cell>
          <cell r="AO69">
            <v>102.6</v>
          </cell>
          <cell r="AP69">
            <v>106.6</v>
          </cell>
          <cell r="AQ69">
            <v>105.9</v>
          </cell>
          <cell r="AR69">
            <v>101.6</v>
          </cell>
          <cell r="AT69">
            <v>101.7</v>
          </cell>
          <cell r="AU69">
            <v>104.4</v>
          </cell>
          <cell r="AV69">
            <v>101.7</v>
          </cell>
          <cell r="AW69">
            <v>101.7</v>
          </cell>
          <cell r="AX69">
            <v>101.7</v>
          </cell>
          <cell r="AY69">
            <v>101.7</v>
          </cell>
          <cell r="AZ69">
            <v>101.7</v>
          </cell>
          <cell r="BA69">
            <v>101.7</v>
          </cell>
          <cell r="BB69">
            <v>101.7</v>
          </cell>
        </row>
        <row r="70">
          <cell r="A70">
            <v>41091</v>
          </cell>
          <cell r="B70">
            <v>104.4</v>
          </cell>
          <cell r="C70">
            <v>106.1</v>
          </cell>
          <cell r="D70">
            <v>104.2</v>
          </cell>
          <cell r="G70">
            <v>103.7</v>
          </cell>
          <cell r="H70">
            <v>104.3</v>
          </cell>
          <cell r="I70">
            <v>100.7</v>
          </cell>
          <cell r="J70">
            <v>100.6</v>
          </cell>
          <cell r="K70">
            <v>105.5</v>
          </cell>
          <cell r="L70">
            <v>106.6</v>
          </cell>
          <cell r="M70">
            <v>106.3</v>
          </cell>
          <cell r="O70">
            <v>104.8</v>
          </cell>
          <cell r="Q70">
            <v>106.8</v>
          </cell>
          <cell r="S70">
            <v>104.8</v>
          </cell>
          <cell r="T70">
            <v>104.4</v>
          </cell>
          <cell r="AA70">
            <v>105</v>
          </cell>
          <cell r="AB70">
            <v>104</v>
          </cell>
          <cell r="AC70">
            <v>105.4</v>
          </cell>
          <cell r="AE70">
            <v>106.7</v>
          </cell>
          <cell r="AG70">
            <v>105.4</v>
          </cell>
          <cell r="AH70">
            <v>104.5</v>
          </cell>
          <cell r="AI70">
            <v>107.4</v>
          </cell>
          <cell r="AJ70">
            <v>108.9</v>
          </cell>
          <cell r="AM70">
            <v>106.7</v>
          </cell>
          <cell r="AO70">
            <v>102.6</v>
          </cell>
          <cell r="AP70">
            <v>106.5</v>
          </cell>
          <cell r="AQ70">
            <v>105.6</v>
          </cell>
          <cell r="AR70">
            <v>101.5</v>
          </cell>
          <cell r="AT70">
            <v>101.6</v>
          </cell>
          <cell r="AU70">
            <v>104.4</v>
          </cell>
          <cell r="AV70">
            <v>101.6</v>
          </cell>
          <cell r="AW70">
            <v>101.6</v>
          </cell>
          <cell r="AX70">
            <v>101.6</v>
          </cell>
          <cell r="AY70">
            <v>101.6</v>
          </cell>
          <cell r="AZ70">
            <v>101.6</v>
          </cell>
          <cell r="BA70">
            <v>101.6</v>
          </cell>
          <cell r="BB70">
            <v>101.6</v>
          </cell>
        </row>
        <row r="71">
          <cell r="A71">
            <v>41061</v>
          </cell>
          <cell r="B71">
            <v>104.3</v>
          </cell>
          <cell r="C71">
            <v>105.8</v>
          </cell>
          <cell r="D71">
            <v>104</v>
          </cell>
          <cell r="G71">
            <v>103.6</v>
          </cell>
          <cell r="H71">
            <v>105.3</v>
          </cell>
          <cell r="I71">
            <v>100.6</v>
          </cell>
          <cell r="J71">
            <v>100.5</v>
          </cell>
          <cell r="K71">
            <v>105.3</v>
          </cell>
          <cell r="L71">
            <v>106.5</v>
          </cell>
          <cell r="M71">
            <v>106.3</v>
          </cell>
          <cell r="O71">
            <v>104.7</v>
          </cell>
          <cell r="Q71">
            <v>106.9</v>
          </cell>
          <cell r="S71">
            <v>104.5</v>
          </cell>
          <cell r="T71">
            <v>104.2</v>
          </cell>
          <cell r="AA71">
            <v>104.9</v>
          </cell>
          <cell r="AB71">
            <v>104.4</v>
          </cell>
          <cell r="AC71">
            <v>105.6</v>
          </cell>
          <cell r="AE71">
            <v>106.5</v>
          </cell>
          <cell r="AG71">
            <v>105.3</v>
          </cell>
          <cell r="AH71">
            <v>104.3</v>
          </cell>
          <cell r="AI71">
            <v>107.4</v>
          </cell>
          <cell r="AJ71">
            <v>108.5</v>
          </cell>
          <cell r="AM71">
            <v>106.4</v>
          </cell>
          <cell r="AO71">
            <v>102.4</v>
          </cell>
          <cell r="AP71">
            <v>106.4</v>
          </cell>
          <cell r="AQ71">
            <v>106.4</v>
          </cell>
          <cell r="AR71">
            <v>101.4</v>
          </cell>
          <cell r="AT71">
            <v>101.5</v>
          </cell>
          <cell r="AU71">
            <v>104.3</v>
          </cell>
          <cell r="AV71">
            <v>101.5</v>
          </cell>
          <cell r="AW71">
            <v>101.5</v>
          </cell>
          <cell r="AX71">
            <v>101.5</v>
          </cell>
          <cell r="AY71">
            <v>101.5</v>
          </cell>
          <cell r="AZ71">
            <v>101.5</v>
          </cell>
          <cell r="BA71">
            <v>101.5</v>
          </cell>
          <cell r="BB71">
            <v>101.5</v>
          </cell>
        </row>
        <row r="72">
          <cell r="A72">
            <v>41030</v>
          </cell>
          <cell r="B72">
            <v>104.4</v>
          </cell>
          <cell r="C72">
            <v>106</v>
          </cell>
          <cell r="D72">
            <v>104</v>
          </cell>
          <cell r="G72">
            <v>103.6</v>
          </cell>
          <cell r="H72">
            <v>106</v>
          </cell>
          <cell r="I72">
            <v>100.6</v>
          </cell>
          <cell r="J72">
            <v>100.3</v>
          </cell>
          <cell r="K72">
            <v>105.4</v>
          </cell>
          <cell r="L72">
            <v>106.4</v>
          </cell>
          <cell r="M72">
            <v>106.2</v>
          </cell>
          <cell r="O72">
            <v>104.5</v>
          </cell>
          <cell r="Q72">
            <v>106.8</v>
          </cell>
          <cell r="S72">
            <v>104.6</v>
          </cell>
          <cell r="T72">
            <v>104.1</v>
          </cell>
          <cell r="AA72">
            <v>104.6</v>
          </cell>
          <cell r="AB72">
            <v>104.5</v>
          </cell>
          <cell r="AC72">
            <v>105.9</v>
          </cell>
          <cell r="AE72">
            <v>106.4</v>
          </cell>
          <cell r="AG72">
            <v>105.3</v>
          </cell>
          <cell r="AH72">
            <v>104.3</v>
          </cell>
          <cell r="AI72">
            <v>107.2</v>
          </cell>
          <cell r="AJ72">
            <v>108.4</v>
          </cell>
          <cell r="AM72">
            <v>106.4</v>
          </cell>
          <cell r="AO72">
            <v>102.3</v>
          </cell>
          <cell r="AP72">
            <v>107.6</v>
          </cell>
          <cell r="AQ72">
            <v>106.6</v>
          </cell>
          <cell r="AR72">
            <v>101.2</v>
          </cell>
          <cell r="AT72">
            <v>101.3</v>
          </cell>
          <cell r="AU72">
            <v>104.2</v>
          </cell>
          <cell r="AV72">
            <v>101.3</v>
          </cell>
          <cell r="AW72">
            <v>101.3</v>
          </cell>
          <cell r="AX72">
            <v>101.3</v>
          </cell>
          <cell r="AY72">
            <v>101.3</v>
          </cell>
          <cell r="AZ72">
            <v>101.3</v>
          </cell>
          <cell r="BA72">
            <v>101.3</v>
          </cell>
          <cell r="BB72">
            <v>101.3</v>
          </cell>
        </row>
        <row r="73">
          <cell r="A73">
            <v>41000</v>
          </cell>
          <cell r="B73">
            <v>104.7</v>
          </cell>
          <cell r="C73">
            <v>106.3</v>
          </cell>
          <cell r="D73">
            <v>104.1</v>
          </cell>
          <cell r="G73">
            <v>103.8</v>
          </cell>
          <cell r="H73">
            <v>106.5</v>
          </cell>
          <cell r="I73">
            <v>100.6</v>
          </cell>
          <cell r="J73">
            <v>100.4</v>
          </cell>
          <cell r="K73">
            <v>105.3</v>
          </cell>
          <cell r="L73">
            <v>106.5</v>
          </cell>
          <cell r="M73">
            <v>106.3</v>
          </cell>
          <cell r="O73">
            <v>104.6</v>
          </cell>
          <cell r="Q73">
            <v>106.5</v>
          </cell>
          <cell r="S73">
            <v>104.4</v>
          </cell>
          <cell r="T73">
            <v>104.1</v>
          </cell>
          <cell r="AA73">
            <v>104.9</v>
          </cell>
          <cell r="AB73">
            <v>105.1</v>
          </cell>
          <cell r="AC73">
            <v>105.7</v>
          </cell>
          <cell r="AE73">
            <v>106.5</v>
          </cell>
          <cell r="AG73">
            <v>105.4</v>
          </cell>
          <cell r="AH73">
            <v>104.4</v>
          </cell>
          <cell r="AI73">
            <v>107.3</v>
          </cell>
          <cell r="AJ73">
            <v>108.5</v>
          </cell>
          <cell r="AM73">
            <v>106.5</v>
          </cell>
          <cell r="AO73">
            <v>102.3</v>
          </cell>
          <cell r="AP73">
            <v>107.6</v>
          </cell>
          <cell r="AQ73">
            <v>106.8</v>
          </cell>
          <cell r="AR73">
            <v>101.2</v>
          </cell>
          <cell r="AT73">
            <v>101.4</v>
          </cell>
          <cell r="AU73">
            <v>104.1</v>
          </cell>
          <cell r="AV73">
            <v>101.4</v>
          </cell>
          <cell r="AW73">
            <v>101.4</v>
          </cell>
          <cell r="AX73">
            <v>101.4</v>
          </cell>
          <cell r="AY73">
            <v>101.4</v>
          </cell>
          <cell r="AZ73">
            <v>101.4</v>
          </cell>
          <cell r="BA73">
            <v>101.4</v>
          </cell>
          <cell r="BB73">
            <v>101.4</v>
          </cell>
        </row>
        <row r="74">
          <cell r="A74">
            <v>40969</v>
          </cell>
          <cell r="B74">
            <v>104.4</v>
          </cell>
          <cell r="C74">
            <v>106.2</v>
          </cell>
          <cell r="D74">
            <v>103.8</v>
          </cell>
          <cell r="G74">
            <v>103.4</v>
          </cell>
          <cell r="H74">
            <v>106.2</v>
          </cell>
          <cell r="I74">
            <v>100.5</v>
          </cell>
          <cell r="J74">
            <v>100.3</v>
          </cell>
          <cell r="K74">
            <v>105.2</v>
          </cell>
          <cell r="L74">
            <v>106.4</v>
          </cell>
          <cell r="M74">
            <v>106.3</v>
          </cell>
          <cell r="O74">
            <v>104.5</v>
          </cell>
          <cell r="Q74">
            <v>106.8</v>
          </cell>
          <cell r="S74">
            <v>104.8</v>
          </cell>
          <cell r="T74">
            <v>104.1</v>
          </cell>
          <cell r="AA74">
            <v>104.9</v>
          </cell>
          <cell r="AB74">
            <v>105.7</v>
          </cell>
          <cell r="AC74">
            <v>105.6</v>
          </cell>
          <cell r="AE74">
            <v>106.4</v>
          </cell>
          <cell r="AG74">
            <v>105</v>
          </cell>
          <cell r="AH74">
            <v>104.3</v>
          </cell>
          <cell r="AI74">
            <v>107.4</v>
          </cell>
          <cell r="AJ74">
            <v>108.4</v>
          </cell>
          <cell r="AM74">
            <v>106.6</v>
          </cell>
          <cell r="AO74">
            <v>102.3</v>
          </cell>
          <cell r="AP74">
            <v>107.5</v>
          </cell>
          <cell r="AQ74">
            <v>106.5</v>
          </cell>
          <cell r="AR74">
            <v>101.2</v>
          </cell>
          <cell r="AT74">
            <v>101.3</v>
          </cell>
          <cell r="AU74">
            <v>104</v>
          </cell>
          <cell r="AV74">
            <v>101.3</v>
          </cell>
          <cell r="AW74">
            <v>101.3</v>
          </cell>
          <cell r="AX74">
            <v>101.3</v>
          </cell>
          <cell r="AY74">
            <v>101.3</v>
          </cell>
          <cell r="AZ74">
            <v>101.3</v>
          </cell>
          <cell r="BA74">
            <v>101.3</v>
          </cell>
          <cell r="BB74">
            <v>101.3</v>
          </cell>
        </row>
        <row r="75">
          <cell r="A75">
            <v>40940</v>
          </cell>
          <cell r="B75">
            <v>104.3</v>
          </cell>
          <cell r="C75">
            <v>105.9</v>
          </cell>
          <cell r="D75">
            <v>103.6</v>
          </cell>
          <cell r="G75">
            <v>103.2</v>
          </cell>
          <cell r="H75">
            <v>106.8</v>
          </cell>
          <cell r="I75">
            <v>100.3</v>
          </cell>
          <cell r="J75">
            <v>100.2</v>
          </cell>
          <cell r="K75">
            <v>105.1</v>
          </cell>
          <cell r="L75">
            <v>106.4</v>
          </cell>
          <cell r="M75">
            <v>106.3</v>
          </cell>
          <cell r="O75">
            <v>104.4</v>
          </cell>
          <cell r="Q75">
            <v>106.2</v>
          </cell>
          <cell r="S75">
            <v>104.3</v>
          </cell>
          <cell r="T75">
            <v>104</v>
          </cell>
          <cell r="AA75">
            <v>104.3</v>
          </cell>
          <cell r="AB75">
            <v>105.4</v>
          </cell>
          <cell r="AC75">
            <v>105</v>
          </cell>
          <cell r="AE75">
            <v>106.3</v>
          </cell>
          <cell r="AG75">
            <v>104.7</v>
          </cell>
          <cell r="AH75">
            <v>104.3</v>
          </cell>
          <cell r="AI75">
            <v>107.1</v>
          </cell>
          <cell r="AJ75">
            <v>108.3</v>
          </cell>
          <cell r="AM75">
            <v>106.3</v>
          </cell>
          <cell r="AO75">
            <v>101.8</v>
          </cell>
          <cell r="AP75">
            <v>107.2</v>
          </cell>
          <cell r="AQ75">
            <v>106.4</v>
          </cell>
          <cell r="AR75">
            <v>101.2</v>
          </cell>
          <cell r="AT75">
            <v>101.3</v>
          </cell>
          <cell r="AU75">
            <v>104.1</v>
          </cell>
          <cell r="AV75">
            <v>101.3</v>
          </cell>
          <cell r="AW75">
            <v>101.3</v>
          </cell>
          <cell r="AX75">
            <v>101.3</v>
          </cell>
          <cell r="AY75">
            <v>101.3</v>
          </cell>
          <cell r="AZ75">
            <v>101.3</v>
          </cell>
          <cell r="BA75">
            <v>101.3</v>
          </cell>
          <cell r="BB75">
            <v>101.3</v>
          </cell>
        </row>
        <row r="76">
          <cell r="A76">
            <v>40909</v>
          </cell>
          <cell r="B76">
            <v>104</v>
          </cell>
          <cell r="C76">
            <v>105.6</v>
          </cell>
          <cell r="D76">
            <v>103.3</v>
          </cell>
          <cell r="G76">
            <v>102.9</v>
          </cell>
          <cell r="H76">
            <v>105.4</v>
          </cell>
          <cell r="I76">
            <v>100</v>
          </cell>
          <cell r="J76">
            <v>100.1</v>
          </cell>
          <cell r="K76">
            <v>102.5</v>
          </cell>
          <cell r="L76">
            <v>106.2</v>
          </cell>
          <cell r="M76">
            <v>106.2</v>
          </cell>
          <cell r="O76">
            <v>104.3</v>
          </cell>
          <cell r="Q76">
            <v>103.7</v>
          </cell>
          <cell r="S76">
            <v>104.4</v>
          </cell>
          <cell r="T76">
            <v>103.8</v>
          </cell>
          <cell r="AA76">
            <v>104.6</v>
          </cell>
          <cell r="AB76">
            <v>105.1</v>
          </cell>
          <cell r="AC76">
            <v>105.1</v>
          </cell>
          <cell r="AE76">
            <v>106.1</v>
          </cell>
          <cell r="AG76">
            <v>104.6</v>
          </cell>
          <cell r="AH76">
            <v>103.5</v>
          </cell>
          <cell r="AI76">
            <v>106.8</v>
          </cell>
          <cell r="AJ76">
            <v>108.1</v>
          </cell>
          <cell r="AM76">
            <v>105.7</v>
          </cell>
          <cell r="AO76">
            <v>101.5</v>
          </cell>
          <cell r="AP76">
            <v>106.9</v>
          </cell>
          <cell r="AQ76">
            <v>106</v>
          </cell>
          <cell r="AR76">
            <v>100.9</v>
          </cell>
          <cell r="AT76">
            <v>101.1</v>
          </cell>
          <cell r="AU76">
            <v>104.1</v>
          </cell>
          <cell r="AV76">
            <v>101.1</v>
          </cell>
          <cell r="AW76">
            <v>101.1</v>
          </cell>
          <cell r="AX76">
            <v>101.1</v>
          </cell>
          <cell r="AY76">
            <v>101.1</v>
          </cell>
          <cell r="AZ76">
            <v>101.1</v>
          </cell>
          <cell r="BA76">
            <v>101.1</v>
          </cell>
          <cell r="BB76">
            <v>101.1</v>
          </cell>
        </row>
        <row r="77">
          <cell r="A77">
            <v>40878</v>
          </cell>
          <cell r="B77">
            <v>103.1</v>
          </cell>
          <cell r="C77">
            <v>104.9</v>
          </cell>
          <cell r="D77">
            <v>102.5</v>
          </cell>
          <cell r="G77">
            <v>102.2</v>
          </cell>
          <cell r="H77">
            <v>106.1</v>
          </cell>
          <cell r="I77">
            <v>97.4</v>
          </cell>
          <cell r="J77">
            <v>98.7</v>
          </cell>
          <cell r="K77">
            <v>102.5</v>
          </cell>
          <cell r="L77">
            <v>103</v>
          </cell>
          <cell r="M77">
            <v>98.8</v>
          </cell>
          <cell r="O77">
            <v>102.8</v>
          </cell>
          <cell r="Q77">
            <v>105.2</v>
          </cell>
          <cell r="S77">
            <v>103.5</v>
          </cell>
          <cell r="T77">
            <v>103.2</v>
          </cell>
          <cell r="AA77">
            <v>102.6</v>
          </cell>
          <cell r="AB77">
            <v>106</v>
          </cell>
          <cell r="AC77">
            <v>105.1</v>
          </cell>
          <cell r="AE77">
            <v>97</v>
          </cell>
          <cell r="AG77">
            <v>103.8</v>
          </cell>
          <cell r="AH77">
            <v>103</v>
          </cell>
          <cell r="AI77">
            <v>106.4</v>
          </cell>
          <cell r="AJ77">
            <v>107.7</v>
          </cell>
          <cell r="AM77">
            <v>104.3</v>
          </cell>
          <cell r="AO77">
            <v>100.9</v>
          </cell>
          <cell r="AP77">
            <v>106.2</v>
          </cell>
          <cell r="AQ77">
            <v>106.2</v>
          </cell>
          <cell r="AR77">
            <v>100.6</v>
          </cell>
          <cell r="AT77">
            <v>100.8</v>
          </cell>
          <cell r="AU77">
            <v>103.5</v>
          </cell>
          <cell r="AV77">
            <v>100.8</v>
          </cell>
          <cell r="AW77">
            <v>100.8</v>
          </cell>
          <cell r="AX77">
            <v>100.8</v>
          </cell>
          <cell r="AY77">
            <v>100.8</v>
          </cell>
          <cell r="AZ77">
            <v>100.8</v>
          </cell>
          <cell r="BA77">
            <v>100.8</v>
          </cell>
          <cell r="BB77">
            <v>100.8</v>
          </cell>
        </row>
        <row r="78">
          <cell r="A78">
            <v>40848</v>
          </cell>
          <cell r="B78">
            <v>102.9</v>
          </cell>
          <cell r="C78">
            <v>104.7</v>
          </cell>
          <cell r="D78">
            <v>102.3</v>
          </cell>
          <cell r="G78">
            <v>102</v>
          </cell>
          <cell r="H78">
            <v>105.1</v>
          </cell>
          <cell r="I78">
            <v>97.4</v>
          </cell>
          <cell r="J78">
            <v>98.7</v>
          </cell>
          <cell r="K78">
            <v>102.3</v>
          </cell>
          <cell r="L78">
            <v>103</v>
          </cell>
          <cell r="M78">
            <v>98.9</v>
          </cell>
          <cell r="O78">
            <v>102.8</v>
          </cell>
          <cell r="Q78">
            <v>105.2</v>
          </cell>
          <cell r="S78">
            <v>103.5</v>
          </cell>
          <cell r="T78">
            <v>103.2</v>
          </cell>
          <cell r="AA78">
            <v>104.3</v>
          </cell>
          <cell r="AB78">
            <v>105.9</v>
          </cell>
          <cell r="AC78">
            <v>105.4</v>
          </cell>
          <cell r="AE78">
            <v>97</v>
          </cell>
          <cell r="AG78">
            <v>103.9</v>
          </cell>
          <cell r="AH78">
            <v>102.8</v>
          </cell>
          <cell r="AI78">
            <v>106.1</v>
          </cell>
          <cell r="AJ78">
            <v>107.7</v>
          </cell>
          <cell r="AM78">
            <v>104.2</v>
          </cell>
          <cell r="AO78">
            <v>100.8</v>
          </cell>
          <cell r="AP78">
            <v>106</v>
          </cell>
          <cell r="AQ78">
            <v>106.1</v>
          </cell>
          <cell r="AR78">
            <v>100.7</v>
          </cell>
          <cell r="AT78">
            <v>100.8</v>
          </cell>
          <cell r="AU78">
            <v>102.8</v>
          </cell>
          <cell r="AV78">
            <v>100.8</v>
          </cell>
          <cell r="AW78">
            <v>100.8</v>
          </cell>
          <cell r="AX78">
            <v>100.8</v>
          </cell>
          <cell r="AY78">
            <v>100.8</v>
          </cell>
          <cell r="AZ78">
            <v>100.8</v>
          </cell>
          <cell r="BA78">
            <v>100.8</v>
          </cell>
          <cell r="BB78">
            <v>100.8</v>
          </cell>
        </row>
        <row r="79">
          <cell r="A79">
            <v>40817</v>
          </cell>
          <cell r="B79">
            <v>102.6</v>
          </cell>
          <cell r="C79">
            <v>104.3</v>
          </cell>
          <cell r="D79">
            <v>102.1</v>
          </cell>
          <cell r="G79">
            <v>101.7</v>
          </cell>
          <cell r="H79">
            <v>106.2</v>
          </cell>
          <cell r="I79">
            <v>97.2</v>
          </cell>
          <cell r="J79">
            <v>98.5</v>
          </cell>
          <cell r="K79">
            <v>102.1</v>
          </cell>
          <cell r="L79">
            <v>102.8</v>
          </cell>
          <cell r="M79">
            <v>98.8</v>
          </cell>
          <cell r="O79">
            <v>102.6</v>
          </cell>
          <cell r="Q79">
            <v>105</v>
          </cell>
          <cell r="S79">
            <v>103.4</v>
          </cell>
          <cell r="T79">
            <v>103.1</v>
          </cell>
          <cell r="AA79">
            <v>104.9</v>
          </cell>
          <cell r="AB79">
            <v>105.8</v>
          </cell>
          <cell r="AC79">
            <v>105.4</v>
          </cell>
          <cell r="AE79">
            <v>96.8</v>
          </cell>
          <cell r="AG79">
            <v>103.8</v>
          </cell>
          <cell r="AH79">
            <v>102.5</v>
          </cell>
          <cell r="AI79">
            <v>105.9</v>
          </cell>
          <cell r="AJ79">
            <v>107.5</v>
          </cell>
          <cell r="AM79">
            <v>103.8</v>
          </cell>
          <cell r="AO79">
            <v>100.6</v>
          </cell>
          <cell r="AP79">
            <v>105.9</v>
          </cell>
          <cell r="AQ79">
            <v>106.3</v>
          </cell>
          <cell r="AR79">
            <v>100.5</v>
          </cell>
          <cell r="AT79">
            <v>100.6</v>
          </cell>
          <cell r="AU79">
            <v>102.7</v>
          </cell>
          <cell r="AV79">
            <v>100.6</v>
          </cell>
          <cell r="AW79">
            <v>100.6</v>
          </cell>
          <cell r="AX79">
            <v>100.6</v>
          </cell>
          <cell r="AY79">
            <v>100.6</v>
          </cell>
          <cell r="AZ79">
            <v>100.6</v>
          </cell>
          <cell r="BA79">
            <v>100.6</v>
          </cell>
          <cell r="BB79">
            <v>100.6</v>
          </cell>
        </row>
        <row r="80">
          <cell r="A80">
            <v>40787</v>
          </cell>
          <cell r="B80">
            <v>102.4</v>
          </cell>
          <cell r="C80">
            <v>103.9</v>
          </cell>
          <cell r="D80">
            <v>101.9</v>
          </cell>
          <cell r="G80">
            <v>101.5</v>
          </cell>
          <cell r="H80">
            <v>106.4</v>
          </cell>
          <cell r="I80">
            <v>97</v>
          </cell>
          <cell r="J80">
            <v>98.3</v>
          </cell>
          <cell r="K80">
            <v>102.2</v>
          </cell>
          <cell r="L80">
            <v>102.6</v>
          </cell>
          <cell r="M80">
            <v>98.7</v>
          </cell>
          <cell r="O80">
            <v>102.4</v>
          </cell>
          <cell r="Q80">
            <v>104.3</v>
          </cell>
          <cell r="S80">
            <v>103</v>
          </cell>
          <cell r="T80">
            <v>102.7</v>
          </cell>
          <cell r="AA80">
            <v>104.6</v>
          </cell>
          <cell r="AB80">
            <v>106.4</v>
          </cell>
          <cell r="AC80">
            <v>105.5</v>
          </cell>
          <cell r="AE80">
            <v>96.6</v>
          </cell>
          <cell r="AG80">
            <v>104.1</v>
          </cell>
          <cell r="AH80">
            <v>102.3</v>
          </cell>
          <cell r="AI80">
            <v>106.1</v>
          </cell>
          <cell r="AJ80">
            <v>105.4</v>
          </cell>
          <cell r="AM80">
            <v>103.9</v>
          </cell>
          <cell r="AO80">
            <v>100.1</v>
          </cell>
          <cell r="AP80">
            <v>105.5</v>
          </cell>
          <cell r="AQ80">
            <v>106.6</v>
          </cell>
          <cell r="AR80">
            <v>100.2</v>
          </cell>
          <cell r="AT80">
            <v>100.4</v>
          </cell>
          <cell r="AU80">
            <v>102.5</v>
          </cell>
          <cell r="AV80">
            <v>100.4</v>
          </cell>
          <cell r="AW80">
            <v>100.4</v>
          </cell>
          <cell r="AX80">
            <v>100.4</v>
          </cell>
          <cell r="AY80">
            <v>100.4</v>
          </cell>
          <cell r="AZ80">
            <v>100.4</v>
          </cell>
          <cell r="BA80">
            <v>100.4</v>
          </cell>
          <cell r="BB80">
            <v>100.4</v>
          </cell>
        </row>
        <row r="81">
          <cell r="A81">
            <v>40756</v>
          </cell>
          <cell r="B81">
            <v>102.5</v>
          </cell>
          <cell r="C81">
            <v>104</v>
          </cell>
          <cell r="D81">
            <v>102.2</v>
          </cell>
          <cell r="G81">
            <v>101.7</v>
          </cell>
          <cell r="H81">
            <v>106.8</v>
          </cell>
          <cell r="I81">
            <v>97.1</v>
          </cell>
          <cell r="J81">
            <v>98.1</v>
          </cell>
          <cell r="K81">
            <v>102.1</v>
          </cell>
          <cell r="L81">
            <v>102.7</v>
          </cell>
          <cell r="M81">
            <v>98.7</v>
          </cell>
          <cell r="O81">
            <v>102.4</v>
          </cell>
          <cell r="Q81">
            <v>104.3</v>
          </cell>
          <cell r="S81">
            <v>103.1</v>
          </cell>
          <cell r="T81">
            <v>102.8</v>
          </cell>
          <cell r="AA81">
            <v>104.7</v>
          </cell>
          <cell r="AB81">
            <v>106.7</v>
          </cell>
          <cell r="AC81">
            <v>105.9</v>
          </cell>
          <cell r="AE81">
            <v>96.8</v>
          </cell>
          <cell r="AG81">
            <v>104.4</v>
          </cell>
          <cell r="AH81">
            <v>102.4</v>
          </cell>
          <cell r="AI81">
            <v>106.9</v>
          </cell>
          <cell r="AJ81">
            <v>105.6</v>
          </cell>
          <cell r="AM81">
            <v>104</v>
          </cell>
          <cell r="AO81">
            <v>100.1</v>
          </cell>
          <cell r="AP81">
            <v>105.6</v>
          </cell>
          <cell r="AQ81">
            <v>106.9</v>
          </cell>
          <cell r="AR81">
            <v>100.3</v>
          </cell>
          <cell r="AT81">
            <v>100.4</v>
          </cell>
          <cell r="AU81">
            <v>102.2</v>
          </cell>
          <cell r="AV81">
            <v>100.4</v>
          </cell>
          <cell r="AW81">
            <v>100.4</v>
          </cell>
          <cell r="AX81">
            <v>100.4</v>
          </cell>
          <cell r="AY81">
            <v>100.4</v>
          </cell>
          <cell r="AZ81">
            <v>100.4</v>
          </cell>
          <cell r="BA81">
            <v>100.4</v>
          </cell>
          <cell r="BB81">
            <v>100.4</v>
          </cell>
        </row>
        <row r="82">
          <cell r="A82">
            <v>40725</v>
          </cell>
          <cell r="B82">
            <v>102.4</v>
          </cell>
          <cell r="C82">
            <v>103.7</v>
          </cell>
          <cell r="D82">
            <v>101.9</v>
          </cell>
          <cell r="G82">
            <v>101.5</v>
          </cell>
          <cell r="H82">
            <v>105.8</v>
          </cell>
          <cell r="I82">
            <v>97</v>
          </cell>
          <cell r="J82">
            <v>98</v>
          </cell>
          <cell r="K82">
            <v>100.3</v>
          </cell>
          <cell r="L82">
            <v>102.7</v>
          </cell>
          <cell r="M82">
            <v>98.7</v>
          </cell>
          <cell r="O82">
            <v>102.4</v>
          </cell>
          <cell r="Q82">
            <v>104.3</v>
          </cell>
          <cell r="S82">
            <v>103.1</v>
          </cell>
          <cell r="T82">
            <v>102.8</v>
          </cell>
          <cell r="AA82">
            <v>104.2</v>
          </cell>
          <cell r="AB82">
            <v>107.6</v>
          </cell>
          <cell r="AC82">
            <v>105.7</v>
          </cell>
          <cell r="AE82">
            <v>96.7</v>
          </cell>
          <cell r="AG82">
            <v>104.2</v>
          </cell>
          <cell r="AH82">
            <v>102.6</v>
          </cell>
          <cell r="AI82">
            <v>106.4</v>
          </cell>
          <cell r="AJ82">
            <v>105.4</v>
          </cell>
          <cell r="AM82">
            <v>104.3</v>
          </cell>
          <cell r="AO82">
            <v>100.1</v>
          </cell>
          <cell r="AP82">
            <v>105.5</v>
          </cell>
          <cell r="AQ82">
            <v>106.5</v>
          </cell>
          <cell r="AR82">
            <v>100.3</v>
          </cell>
          <cell r="AT82">
            <v>100.4</v>
          </cell>
          <cell r="AU82">
            <v>102.7</v>
          </cell>
          <cell r="AV82">
            <v>100.4</v>
          </cell>
          <cell r="AW82">
            <v>100.4</v>
          </cell>
          <cell r="AX82">
            <v>100.4</v>
          </cell>
          <cell r="AY82">
            <v>100.4</v>
          </cell>
          <cell r="AZ82">
            <v>100.4</v>
          </cell>
          <cell r="BA82">
            <v>100.4</v>
          </cell>
          <cell r="BB82">
            <v>100.4</v>
          </cell>
        </row>
        <row r="83">
          <cell r="A83">
            <v>40695</v>
          </cell>
          <cell r="B83">
            <v>102.1</v>
          </cell>
          <cell r="C83">
            <v>103.6</v>
          </cell>
          <cell r="D83">
            <v>101.6</v>
          </cell>
          <cell r="G83">
            <v>101.2</v>
          </cell>
          <cell r="H83">
            <v>106</v>
          </cell>
          <cell r="I83">
            <v>96.9</v>
          </cell>
          <cell r="J83">
            <v>97.9</v>
          </cell>
          <cell r="K83">
            <v>100.2</v>
          </cell>
          <cell r="L83">
            <v>102.4</v>
          </cell>
          <cell r="M83">
            <v>98.7</v>
          </cell>
          <cell r="O83">
            <v>102.3</v>
          </cell>
          <cell r="Q83">
            <v>103.9</v>
          </cell>
          <cell r="S83">
            <v>102.8</v>
          </cell>
          <cell r="T83">
            <v>102.6</v>
          </cell>
          <cell r="AA83">
            <v>103.7</v>
          </cell>
          <cell r="AB83">
            <v>107.3</v>
          </cell>
          <cell r="AC83">
            <v>105.4</v>
          </cell>
          <cell r="AE83">
            <v>96.6</v>
          </cell>
          <cell r="AG83">
            <v>103.8</v>
          </cell>
          <cell r="AH83">
            <v>102.3</v>
          </cell>
          <cell r="AI83">
            <v>106.3</v>
          </cell>
          <cell r="AJ83">
            <v>105</v>
          </cell>
          <cell r="AM83">
            <v>103.7</v>
          </cell>
          <cell r="AO83">
            <v>100.3</v>
          </cell>
          <cell r="AP83">
            <v>105.5</v>
          </cell>
          <cell r="AQ83">
            <v>106.2</v>
          </cell>
          <cell r="AR83">
            <v>100.2</v>
          </cell>
          <cell r="AT83">
            <v>100.3</v>
          </cell>
          <cell r="AU83">
            <v>101.9</v>
          </cell>
          <cell r="AV83">
            <v>100.3</v>
          </cell>
          <cell r="AW83">
            <v>100.3</v>
          </cell>
          <cell r="AX83">
            <v>100.3</v>
          </cell>
          <cell r="AY83">
            <v>100.3</v>
          </cell>
          <cell r="AZ83">
            <v>100.3</v>
          </cell>
          <cell r="BA83">
            <v>100.3</v>
          </cell>
          <cell r="BB83">
            <v>100.3</v>
          </cell>
        </row>
        <row r="84">
          <cell r="A84">
            <v>40664</v>
          </cell>
          <cell r="B84">
            <v>102</v>
          </cell>
          <cell r="C84">
            <v>103.5</v>
          </cell>
          <cell r="D84">
            <v>101.5</v>
          </cell>
          <cell r="G84">
            <v>101.1</v>
          </cell>
          <cell r="H84">
            <v>106.6</v>
          </cell>
          <cell r="I84">
            <v>96.9</v>
          </cell>
          <cell r="J84">
            <v>97.8</v>
          </cell>
          <cell r="K84">
            <v>100.2</v>
          </cell>
          <cell r="L84">
            <v>102.4</v>
          </cell>
          <cell r="M84">
            <v>98.6</v>
          </cell>
          <cell r="O84">
            <v>102.2</v>
          </cell>
          <cell r="Q84">
            <v>103.9</v>
          </cell>
          <cell r="S84">
            <v>102.7</v>
          </cell>
          <cell r="T84">
            <v>102.5</v>
          </cell>
          <cell r="AA84">
            <v>103.6</v>
          </cell>
          <cell r="AB84">
            <v>107.4</v>
          </cell>
          <cell r="AC84">
            <v>106.1</v>
          </cell>
          <cell r="AE84">
            <v>96.5</v>
          </cell>
          <cell r="AG84">
            <v>103.7</v>
          </cell>
          <cell r="AH84">
            <v>102.1</v>
          </cell>
          <cell r="AI84">
            <v>106</v>
          </cell>
          <cell r="AJ84">
            <v>104.9</v>
          </cell>
          <cell r="AM84">
            <v>103.5</v>
          </cell>
          <cell r="AO84">
            <v>100.2</v>
          </cell>
          <cell r="AP84">
            <v>105.3</v>
          </cell>
          <cell r="AQ84">
            <v>106.3</v>
          </cell>
          <cell r="AR84">
            <v>100.1</v>
          </cell>
          <cell r="AT84">
            <v>100.2</v>
          </cell>
          <cell r="AU84">
            <v>101.7</v>
          </cell>
          <cell r="AV84">
            <v>100.2</v>
          </cell>
          <cell r="AW84">
            <v>100.2</v>
          </cell>
          <cell r="AX84">
            <v>100.2</v>
          </cell>
          <cell r="AY84">
            <v>100.2</v>
          </cell>
          <cell r="AZ84">
            <v>100.2</v>
          </cell>
          <cell r="BA84">
            <v>100.2</v>
          </cell>
          <cell r="BB84">
            <v>100.2</v>
          </cell>
        </row>
        <row r="85">
          <cell r="A85">
            <v>40634</v>
          </cell>
          <cell r="B85">
            <v>102</v>
          </cell>
          <cell r="C85">
            <v>103.8</v>
          </cell>
          <cell r="D85">
            <v>101.6</v>
          </cell>
          <cell r="G85">
            <v>101.3</v>
          </cell>
          <cell r="H85">
            <v>107.3</v>
          </cell>
          <cell r="I85">
            <v>96.8</v>
          </cell>
          <cell r="J85">
            <v>97.8</v>
          </cell>
          <cell r="K85">
            <v>100</v>
          </cell>
          <cell r="L85">
            <v>100.1</v>
          </cell>
          <cell r="M85">
            <v>93.5</v>
          </cell>
          <cell r="O85">
            <v>102.2</v>
          </cell>
          <cell r="Q85">
            <v>103.8</v>
          </cell>
          <cell r="S85">
            <v>102.7</v>
          </cell>
          <cell r="T85">
            <v>102.5</v>
          </cell>
          <cell r="AA85">
            <v>101.8</v>
          </cell>
          <cell r="AB85">
            <v>107.8</v>
          </cell>
          <cell r="AC85">
            <v>105.9</v>
          </cell>
          <cell r="AE85">
            <v>96.5</v>
          </cell>
          <cell r="AG85">
            <v>104.1</v>
          </cell>
          <cell r="AH85">
            <v>102.4</v>
          </cell>
          <cell r="AI85">
            <v>106.6</v>
          </cell>
          <cell r="AJ85">
            <v>105</v>
          </cell>
          <cell r="AM85">
            <v>103.8</v>
          </cell>
          <cell r="AO85">
            <v>99.9</v>
          </cell>
          <cell r="AP85">
            <v>105.3</v>
          </cell>
          <cell r="AQ85">
            <v>106.7</v>
          </cell>
          <cell r="AR85">
            <v>100.1</v>
          </cell>
          <cell r="AT85">
            <v>100.2</v>
          </cell>
          <cell r="AU85">
            <v>101.3</v>
          </cell>
          <cell r="AV85">
            <v>100.2</v>
          </cell>
          <cell r="AW85">
            <v>100.2</v>
          </cell>
          <cell r="AX85">
            <v>100.2</v>
          </cell>
          <cell r="AY85">
            <v>100.2</v>
          </cell>
          <cell r="AZ85">
            <v>100.2</v>
          </cell>
          <cell r="BA85">
            <v>100.2</v>
          </cell>
          <cell r="BB85">
            <v>100.2</v>
          </cell>
        </row>
        <row r="86">
          <cell r="A86">
            <v>40603</v>
          </cell>
          <cell r="B86">
            <v>101.8</v>
          </cell>
          <cell r="C86">
            <v>103.4</v>
          </cell>
          <cell r="D86">
            <v>101.4</v>
          </cell>
          <cell r="G86">
            <v>101</v>
          </cell>
          <cell r="H86">
            <v>107.6</v>
          </cell>
          <cell r="I86">
            <v>96.7</v>
          </cell>
          <cell r="J86">
            <v>97.5</v>
          </cell>
          <cell r="K86">
            <v>99.9</v>
          </cell>
          <cell r="L86">
            <v>100</v>
          </cell>
          <cell r="M86">
            <v>93.4</v>
          </cell>
          <cell r="O86">
            <v>102</v>
          </cell>
          <cell r="Q86">
            <v>103.5</v>
          </cell>
          <cell r="S86">
            <v>102.6</v>
          </cell>
          <cell r="T86">
            <v>102.2</v>
          </cell>
          <cell r="AA86">
            <v>101.8</v>
          </cell>
          <cell r="AB86">
            <v>107.5</v>
          </cell>
          <cell r="AC86">
            <v>106.3</v>
          </cell>
          <cell r="AE86">
            <v>91</v>
          </cell>
          <cell r="AG86">
            <v>103.5</v>
          </cell>
          <cell r="AH86">
            <v>102.2</v>
          </cell>
          <cell r="AI86">
            <v>106.1</v>
          </cell>
          <cell r="AJ86">
            <v>104.7</v>
          </cell>
          <cell r="AM86">
            <v>103.8</v>
          </cell>
          <cell r="AO86">
            <v>99.8</v>
          </cell>
          <cell r="AP86">
            <v>105.2</v>
          </cell>
          <cell r="AQ86">
            <v>106.8</v>
          </cell>
          <cell r="AR86">
            <v>99.9</v>
          </cell>
          <cell r="AT86">
            <v>100.1</v>
          </cell>
          <cell r="AU86">
            <v>101.6</v>
          </cell>
          <cell r="AV86">
            <v>100.1</v>
          </cell>
          <cell r="AW86">
            <v>100.1</v>
          </cell>
          <cell r="AX86">
            <v>100.1</v>
          </cell>
          <cell r="AY86">
            <v>100.1</v>
          </cell>
          <cell r="AZ86">
            <v>100.1</v>
          </cell>
          <cell r="BA86">
            <v>100.1</v>
          </cell>
          <cell r="BB86">
            <v>100.1</v>
          </cell>
        </row>
        <row r="87">
          <cell r="A87">
            <v>40575</v>
          </cell>
          <cell r="B87">
            <v>101.5</v>
          </cell>
          <cell r="C87">
            <v>102.8</v>
          </cell>
          <cell r="D87">
            <v>101.2</v>
          </cell>
          <cell r="G87">
            <v>100.8</v>
          </cell>
          <cell r="H87">
            <v>105.9</v>
          </cell>
          <cell r="I87">
            <v>96.5</v>
          </cell>
          <cell r="J87">
            <v>97.4</v>
          </cell>
          <cell r="K87">
            <v>99.7</v>
          </cell>
          <cell r="L87">
            <v>99.9</v>
          </cell>
          <cell r="M87">
            <v>93.4</v>
          </cell>
          <cell r="O87">
            <v>101.9</v>
          </cell>
          <cell r="Q87">
            <v>103.3</v>
          </cell>
          <cell r="S87">
            <v>102.4</v>
          </cell>
          <cell r="T87">
            <v>102</v>
          </cell>
          <cell r="AA87">
            <v>102.9</v>
          </cell>
          <cell r="AB87">
            <v>107.3</v>
          </cell>
          <cell r="AC87">
            <v>105.1</v>
          </cell>
          <cell r="AE87">
            <v>90.8</v>
          </cell>
          <cell r="AG87">
            <v>103.2</v>
          </cell>
          <cell r="AH87">
            <v>101.8</v>
          </cell>
          <cell r="AI87">
            <v>106.2</v>
          </cell>
          <cell r="AJ87">
            <v>104.7</v>
          </cell>
          <cell r="AM87">
            <v>103.6</v>
          </cell>
          <cell r="AO87">
            <v>99.6</v>
          </cell>
          <cell r="AP87">
            <v>105</v>
          </cell>
          <cell r="AQ87">
            <v>105.6</v>
          </cell>
          <cell r="AR87">
            <v>97.1</v>
          </cell>
          <cell r="AT87">
            <v>100</v>
          </cell>
          <cell r="AU87">
            <v>101.4</v>
          </cell>
          <cell r="AV87">
            <v>100</v>
          </cell>
          <cell r="AW87">
            <v>100</v>
          </cell>
          <cell r="AX87">
            <v>100</v>
          </cell>
          <cell r="AY87">
            <v>100</v>
          </cell>
          <cell r="AZ87">
            <v>100</v>
          </cell>
          <cell r="BA87">
            <v>100</v>
          </cell>
          <cell r="BB87">
            <v>100</v>
          </cell>
        </row>
        <row r="88">
          <cell r="A88">
            <v>40544</v>
          </cell>
          <cell r="B88">
            <v>100.9</v>
          </cell>
          <cell r="C88">
            <v>102.4</v>
          </cell>
          <cell r="D88">
            <v>100.5</v>
          </cell>
          <cell r="G88">
            <v>99.9</v>
          </cell>
          <cell r="H88">
            <v>101.9</v>
          </cell>
          <cell r="I88">
            <v>96</v>
          </cell>
          <cell r="J88">
            <v>97.2</v>
          </cell>
          <cell r="K88">
            <v>96.6</v>
          </cell>
          <cell r="L88">
            <v>99.7</v>
          </cell>
          <cell r="M88">
            <v>93.2</v>
          </cell>
          <cell r="O88">
            <v>101.7</v>
          </cell>
          <cell r="Q88">
            <v>103</v>
          </cell>
          <cell r="S88">
            <v>102</v>
          </cell>
          <cell r="T88">
            <v>101.8</v>
          </cell>
          <cell r="AA88">
            <v>101.9</v>
          </cell>
          <cell r="AB88">
            <v>106</v>
          </cell>
          <cell r="AC88">
            <v>103.7</v>
          </cell>
          <cell r="AE88">
            <v>90.6</v>
          </cell>
          <cell r="AG88">
            <v>103</v>
          </cell>
          <cell r="AH88">
            <v>101.2</v>
          </cell>
          <cell r="AI88">
            <v>106.1</v>
          </cell>
          <cell r="AJ88">
            <v>104.4</v>
          </cell>
          <cell r="AM88">
            <v>103</v>
          </cell>
          <cell r="AO88">
            <v>98.5</v>
          </cell>
          <cell r="AP88">
            <v>104.5</v>
          </cell>
          <cell r="AQ88">
            <v>104.8</v>
          </cell>
          <cell r="AR88">
            <v>96.9</v>
          </cell>
          <cell r="AT88">
            <v>99.7</v>
          </cell>
          <cell r="AU88">
            <v>101.3</v>
          </cell>
          <cell r="AV88">
            <v>99.7</v>
          </cell>
          <cell r="AW88">
            <v>99.7</v>
          </cell>
          <cell r="AX88">
            <v>99.7</v>
          </cell>
          <cell r="AY88">
            <v>99.7</v>
          </cell>
          <cell r="AZ88">
            <v>99.7</v>
          </cell>
          <cell r="BA88">
            <v>99.7</v>
          </cell>
          <cell r="BB88">
            <v>99.7</v>
          </cell>
        </row>
        <row r="89">
          <cell r="A89">
            <v>40513</v>
          </cell>
          <cell r="B89">
            <v>99.6</v>
          </cell>
          <cell r="C89">
            <v>101.7</v>
          </cell>
          <cell r="D89">
            <v>99.7</v>
          </cell>
          <cell r="G89">
            <v>99.1</v>
          </cell>
          <cell r="H89">
            <v>98.4</v>
          </cell>
          <cell r="I89">
            <v>94.4</v>
          </cell>
          <cell r="J89">
            <v>96.3</v>
          </cell>
          <cell r="K89">
            <v>96.4</v>
          </cell>
          <cell r="L89">
            <v>96.6</v>
          </cell>
          <cell r="M89">
            <v>93.1</v>
          </cell>
          <cell r="O89">
            <v>100.3</v>
          </cell>
          <cell r="Q89">
            <v>102</v>
          </cell>
          <cell r="S89">
            <v>101.2</v>
          </cell>
          <cell r="T89">
            <v>101.8</v>
          </cell>
          <cell r="AA89">
            <v>101.6</v>
          </cell>
          <cell r="AB89">
            <v>104.4</v>
          </cell>
          <cell r="AC89">
            <v>103.3</v>
          </cell>
          <cell r="AE89">
            <v>90.7</v>
          </cell>
          <cell r="AG89">
            <v>102.1</v>
          </cell>
          <cell r="AH89">
            <v>100.8</v>
          </cell>
          <cell r="AI89">
            <v>107.9</v>
          </cell>
          <cell r="AJ89">
            <v>104.5</v>
          </cell>
          <cell r="AM89">
            <v>101.5</v>
          </cell>
          <cell r="AO89">
            <v>97.4</v>
          </cell>
          <cell r="AP89">
            <v>103.7</v>
          </cell>
          <cell r="AQ89">
            <v>103.8</v>
          </cell>
          <cell r="AR89">
            <v>96.7</v>
          </cell>
          <cell r="AT89">
            <v>99.5</v>
          </cell>
          <cell r="AU89">
            <v>100.9</v>
          </cell>
          <cell r="AV89">
            <v>99.5</v>
          </cell>
          <cell r="AW89">
            <v>99.5</v>
          </cell>
          <cell r="AX89">
            <v>99.5</v>
          </cell>
          <cell r="AY89">
            <v>99.5</v>
          </cell>
          <cell r="AZ89">
            <v>99.5</v>
          </cell>
          <cell r="BA89">
            <v>99.5</v>
          </cell>
          <cell r="BB89">
            <v>99.5</v>
          </cell>
        </row>
        <row r="90">
          <cell r="A90">
            <v>40483</v>
          </cell>
          <cell r="B90">
            <v>99.1</v>
          </cell>
          <cell r="C90">
            <v>101.1</v>
          </cell>
          <cell r="D90">
            <v>99.3</v>
          </cell>
          <cell r="G90">
            <v>98.6</v>
          </cell>
          <cell r="H90">
            <v>99.2</v>
          </cell>
          <cell r="I90">
            <v>94.1</v>
          </cell>
          <cell r="J90">
            <v>96.2</v>
          </cell>
          <cell r="K90">
            <v>96.4</v>
          </cell>
          <cell r="L90">
            <v>96.5</v>
          </cell>
          <cell r="M90">
            <v>93</v>
          </cell>
          <cell r="O90">
            <v>100.1</v>
          </cell>
          <cell r="Q90">
            <v>101.8</v>
          </cell>
          <cell r="S90">
            <v>101</v>
          </cell>
          <cell r="T90">
            <v>101.5</v>
          </cell>
          <cell r="AA90">
            <v>101.7</v>
          </cell>
          <cell r="AB90">
            <v>103.4</v>
          </cell>
          <cell r="AC90">
            <v>102.8</v>
          </cell>
          <cell r="AE90">
            <v>90.5</v>
          </cell>
          <cell r="AG90">
            <v>102.3</v>
          </cell>
          <cell r="AH90">
            <v>100.4</v>
          </cell>
          <cell r="AI90">
            <v>107.4</v>
          </cell>
          <cell r="AJ90">
            <v>104.3</v>
          </cell>
          <cell r="AM90">
            <v>100.6</v>
          </cell>
          <cell r="AO90">
            <v>97.2</v>
          </cell>
          <cell r="AP90">
            <v>103.5</v>
          </cell>
          <cell r="AQ90">
            <v>102.8</v>
          </cell>
          <cell r="AR90">
            <v>96.5</v>
          </cell>
          <cell r="AT90">
            <v>99.3</v>
          </cell>
          <cell r="AU90">
            <v>100.3</v>
          </cell>
          <cell r="AV90">
            <v>99.3</v>
          </cell>
          <cell r="AW90">
            <v>99.3</v>
          </cell>
          <cell r="AX90">
            <v>99.3</v>
          </cell>
          <cell r="AY90">
            <v>99.3</v>
          </cell>
          <cell r="AZ90">
            <v>99.3</v>
          </cell>
          <cell r="BA90">
            <v>99.3</v>
          </cell>
          <cell r="BB90">
            <v>99.3</v>
          </cell>
        </row>
        <row r="91">
          <cell r="A91">
            <v>40452</v>
          </cell>
          <cell r="B91">
            <v>99</v>
          </cell>
          <cell r="C91">
            <v>100.9</v>
          </cell>
          <cell r="D91">
            <v>99.2</v>
          </cell>
          <cell r="G91">
            <v>98.6</v>
          </cell>
          <cell r="H91">
            <v>100.3</v>
          </cell>
          <cell r="I91">
            <v>94.1</v>
          </cell>
          <cell r="J91">
            <v>96.1</v>
          </cell>
          <cell r="K91">
            <v>96.4</v>
          </cell>
          <cell r="L91">
            <v>96.5</v>
          </cell>
          <cell r="M91">
            <v>93.1</v>
          </cell>
          <cell r="O91">
            <v>100.1</v>
          </cell>
          <cell r="Q91">
            <v>101.8</v>
          </cell>
          <cell r="S91">
            <v>101</v>
          </cell>
          <cell r="T91">
            <v>101.5</v>
          </cell>
          <cell r="AA91">
            <v>101.2</v>
          </cell>
          <cell r="AB91">
            <v>103.1</v>
          </cell>
          <cell r="AC91">
            <v>102.9</v>
          </cell>
          <cell r="AE91">
            <v>90.4</v>
          </cell>
          <cell r="AG91">
            <v>102.3</v>
          </cell>
          <cell r="AH91">
            <v>100.2</v>
          </cell>
          <cell r="AI91">
            <v>107.3</v>
          </cell>
          <cell r="AJ91">
            <v>104.2</v>
          </cell>
          <cell r="AM91">
            <v>100.4</v>
          </cell>
          <cell r="AO91">
            <v>97.2</v>
          </cell>
          <cell r="AP91">
            <v>103.5</v>
          </cell>
          <cell r="AQ91">
            <v>102.5</v>
          </cell>
          <cell r="AR91">
            <v>96.5</v>
          </cell>
          <cell r="AT91">
            <v>99.3</v>
          </cell>
          <cell r="AU91">
            <v>99.9</v>
          </cell>
          <cell r="AV91">
            <v>99.3</v>
          </cell>
          <cell r="AW91">
            <v>99.3</v>
          </cell>
          <cell r="AX91">
            <v>99.3</v>
          </cell>
          <cell r="AY91">
            <v>99.3</v>
          </cell>
          <cell r="AZ91">
            <v>99.3</v>
          </cell>
          <cell r="BA91">
            <v>99.3</v>
          </cell>
          <cell r="BB91">
            <v>99.3</v>
          </cell>
        </row>
        <row r="92">
          <cell r="A92">
            <v>40422</v>
          </cell>
          <cell r="B92">
            <v>98.8</v>
          </cell>
          <cell r="C92">
            <v>100.7</v>
          </cell>
          <cell r="D92">
            <v>99</v>
          </cell>
          <cell r="G92">
            <v>98.6</v>
          </cell>
          <cell r="H92">
            <v>100.5</v>
          </cell>
          <cell r="I92">
            <v>94</v>
          </cell>
          <cell r="J92">
            <v>96</v>
          </cell>
          <cell r="K92">
            <v>96.4</v>
          </cell>
          <cell r="L92">
            <v>96.4</v>
          </cell>
          <cell r="M92">
            <v>93.1</v>
          </cell>
          <cell r="O92">
            <v>100</v>
          </cell>
          <cell r="Q92">
            <v>101.1</v>
          </cell>
          <cell r="S92">
            <v>100.9</v>
          </cell>
          <cell r="T92">
            <v>101.4</v>
          </cell>
          <cell r="AA92">
            <v>101.1</v>
          </cell>
          <cell r="AB92">
            <v>102.5</v>
          </cell>
          <cell r="AC92">
            <v>102.7</v>
          </cell>
          <cell r="AE92">
            <v>90.3</v>
          </cell>
          <cell r="AG92">
            <v>102.3</v>
          </cell>
          <cell r="AH92">
            <v>100.1</v>
          </cell>
          <cell r="AI92">
            <v>107.2</v>
          </cell>
          <cell r="AJ92">
            <v>104.2</v>
          </cell>
          <cell r="AM92">
            <v>100.2</v>
          </cell>
          <cell r="AO92">
            <v>97.2</v>
          </cell>
          <cell r="AP92">
            <v>103.5</v>
          </cell>
          <cell r="AQ92">
            <v>102</v>
          </cell>
          <cell r="AR92">
            <v>96.4</v>
          </cell>
          <cell r="AT92">
            <v>99.2</v>
          </cell>
          <cell r="AU92">
            <v>99.9</v>
          </cell>
          <cell r="AV92">
            <v>99.2</v>
          </cell>
          <cell r="AW92">
            <v>99.2</v>
          </cell>
          <cell r="AX92">
            <v>99.2</v>
          </cell>
          <cell r="AY92">
            <v>99.2</v>
          </cell>
          <cell r="AZ92">
            <v>99.2</v>
          </cell>
          <cell r="BA92">
            <v>99.2</v>
          </cell>
          <cell r="BB92">
            <v>99.2</v>
          </cell>
        </row>
        <row r="93">
          <cell r="A93">
            <v>40391</v>
          </cell>
          <cell r="B93">
            <v>98.7</v>
          </cell>
          <cell r="C93">
            <v>100.7</v>
          </cell>
          <cell r="D93">
            <v>99</v>
          </cell>
          <cell r="G93">
            <v>98.4</v>
          </cell>
          <cell r="H93">
            <v>99.4</v>
          </cell>
          <cell r="I93">
            <v>94.2</v>
          </cell>
          <cell r="J93">
            <v>96.1</v>
          </cell>
          <cell r="K93">
            <v>96.4</v>
          </cell>
          <cell r="L93">
            <v>96.5</v>
          </cell>
          <cell r="M93">
            <v>93.1</v>
          </cell>
          <cell r="O93">
            <v>100.1</v>
          </cell>
          <cell r="Q93">
            <v>101.2</v>
          </cell>
          <cell r="S93">
            <v>101</v>
          </cell>
          <cell r="T93">
            <v>101.5</v>
          </cell>
          <cell r="AA93">
            <v>101.2</v>
          </cell>
          <cell r="AB93">
            <v>101.9</v>
          </cell>
          <cell r="AC93">
            <v>102</v>
          </cell>
          <cell r="AE93">
            <v>90.2</v>
          </cell>
          <cell r="AG93">
            <v>102.2</v>
          </cell>
          <cell r="AH93">
            <v>99.8</v>
          </cell>
          <cell r="AI93">
            <v>106.5</v>
          </cell>
          <cell r="AJ93">
            <v>104.2</v>
          </cell>
          <cell r="AM93">
            <v>99.8</v>
          </cell>
          <cell r="AO93">
            <v>97.1</v>
          </cell>
          <cell r="AP93">
            <v>103.5</v>
          </cell>
          <cell r="AQ93">
            <v>100.9</v>
          </cell>
          <cell r="AR93">
            <v>96.5</v>
          </cell>
          <cell r="AT93">
            <v>99.3</v>
          </cell>
          <cell r="AU93">
            <v>99.7</v>
          </cell>
          <cell r="AV93">
            <v>99.3</v>
          </cell>
          <cell r="AW93">
            <v>99.3</v>
          </cell>
          <cell r="AX93">
            <v>99.3</v>
          </cell>
          <cell r="AY93">
            <v>99.3</v>
          </cell>
          <cell r="AZ93">
            <v>99.3</v>
          </cell>
          <cell r="BA93">
            <v>99.3</v>
          </cell>
          <cell r="BB93">
            <v>99.3</v>
          </cell>
        </row>
        <row r="94">
          <cell r="A94">
            <v>40360</v>
          </cell>
          <cell r="B94">
            <v>98.8</v>
          </cell>
          <cell r="C94">
            <v>100.7</v>
          </cell>
          <cell r="D94">
            <v>98.9</v>
          </cell>
          <cell r="G94">
            <v>98.4</v>
          </cell>
          <cell r="H94">
            <v>100.4</v>
          </cell>
          <cell r="I94">
            <v>94.1</v>
          </cell>
          <cell r="J94">
            <v>96.1</v>
          </cell>
          <cell r="K94">
            <v>96.3</v>
          </cell>
          <cell r="L94">
            <v>96.5</v>
          </cell>
          <cell r="M94">
            <v>93.1</v>
          </cell>
          <cell r="O94">
            <v>100</v>
          </cell>
          <cell r="Q94">
            <v>101.2</v>
          </cell>
          <cell r="S94">
            <v>100.9</v>
          </cell>
          <cell r="T94">
            <v>101.5</v>
          </cell>
          <cell r="AA94">
            <v>101.3</v>
          </cell>
          <cell r="AB94">
            <v>101.5</v>
          </cell>
          <cell r="AC94">
            <v>102.4</v>
          </cell>
          <cell r="AE94">
            <v>90.1</v>
          </cell>
          <cell r="AG94">
            <v>101.6</v>
          </cell>
          <cell r="AH94">
            <v>99.4</v>
          </cell>
          <cell r="AI94">
            <v>106.2</v>
          </cell>
          <cell r="AJ94">
            <v>104.1</v>
          </cell>
          <cell r="AM94">
            <v>99.5</v>
          </cell>
          <cell r="AO94">
            <v>97.2</v>
          </cell>
          <cell r="AP94">
            <v>103.6</v>
          </cell>
          <cell r="AQ94">
            <v>100.8</v>
          </cell>
          <cell r="AR94">
            <v>96.5</v>
          </cell>
          <cell r="AT94">
            <v>99.3</v>
          </cell>
          <cell r="AU94">
            <v>99.9</v>
          </cell>
          <cell r="AV94">
            <v>99.3</v>
          </cell>
          <cell r="AW94">
            <v>99.3</v>
          </cell>
          <cell r="AX94">
            <v>99.3</v>
          </cell>
          <cell r="AY94">
            <v>99.3</v>
          </cell>
          <cell r="AZ94">
            <v>99.3</v>
          </cell>
          <cell r="BA94">
            <v>99.3</v>
          </cell>
          <cell r="BB94">
            <v>99.3</v>
          </cell>
        </row>
        <row r="95">
          <cell r="A95">
            <v>40330</v>
          </cell>
          <cell r="B95">
            <v>98.5</v>
          </cell>
          <cell r="C95">
            <v>100.5</v>
          </cell>
          <cell r="D95">
            <v>98.6</v>
          </cell>
          <cell r="G95">
            <v>98.1</v>
          </cell>
          <cell r="H95">
            <v>104.5</v>
          </cell>
          <cell r="I95">
            <v>94.2</v>
          </cell>
          <cell r="J95">
            <v>95.9</v>
          </cell>
          <cell r="K95">
            <v>96.1</v>
          </cell>
          <cell r="L95">
            <v>96.4</v>
          </cell>
          <cell r="M95">
            <v>93.1</v>
          </cell>
          <cell r="O95">
            <v>99.9</v>
          </cell>
          <cell r="Q95">
            <v>100.7</v>
          </cell>
          <cell r="S95">
            <v>100.7</v>
          </cell>
          <cell r="T95">
            <v>101.3</v>
          </cell>
          <cell r="AA95">
            <v>101.2</v>
          </cell>
          <cell r="AB95">
            <v>102.1</v>
          </cell>
          <cell r="AC95">
            <v>102.6</v>
          </cell>
          <cell r="AE95">
            <v>89.9</v>
          </cell>
          <cell r="AG95">
            <v>101.1</v>
          </cell>
          <cell r="AH95">
            <v>99.1</v>
          </cell>
          <cell r="AI95">
            <v>106.2</v>
          </cell>
          <cell r="AJ95">
            <v>103.9</v>
          </cell>
          <cell r="AM95">
            <v>99.2</v>
          </cell>
          <cell r="AO95">
            <v>96.9</v>
          </cell>
          <cell r="AP95">
            <v>103.3</v>
          </cell>
          <cell r="AQ95">
            <v>100.8</v>
          </cell>
          <cell r="AR95">
            <v>96.4</v>
          </cell>
          <cell r="AT95">
            <v>99.2</v>
          </cell>
          <cell r="AU95">
            <v>99.4</v>
          </cell>
          <cell r="AV95">
            <v>99.2</v>
          </cell>
          <cell r="AW95">
            <v>99.2</v>
          </cell>
          <cell r="AX95">
            <v>99.2</v>
          </cell>
          <cell r="AY95">
            <v>99.2</v>
          </cell>
          <cell r="AZ95">
            <v>99.2</v>
          </cell>
          <cell r="BA95">
            <v>99.2</v>
          </cell>
          <cell r="BB95">
            <v>99.2</v>
          </cell>
        </row>
        <row r="96">
          <cell r="A96">
            <v>40299</v>
          </cell>
          <cell r="B96">
            <v>98.6</v>
          </cell>
          <cell r="C96">
            <v>100.6</v>
          </cell>
          <cell r="D96">
            <v>98.6</v>
          </cell>
          <cell r="G96">
            <v>98.2</v>
          </cell>
          <cell r="H96">
            <v>100.7</v>
          </cell>
          <cell r="I96">
            <v>94</v>
          </cell>
          <cell r="J96">
            <v>95.8</v>
          </cell>
          <cell r="K96">
            <v>96.1</v>
          </cell>
          <cell r="L96">
            <v>96.2</v>
          </cell>
          <cell r="M96">
            <v>92.9</v>
          </cell>
          <cell r="O96">
            <v>99.7</v>
          </cell>
          <cell r="Q96">
            <v>100.4</v>
          </cell>
          <cell r="S96">
            <v>100.5</v>
          </cell>
          <cell r="T96">
            <v>101</v>
          </cell>
          <cell r="AA96">
            <v>101</v>
          </cell>
          <cell r="AB96">
            <v>101.9</v>
          </cell>
          <cell r="AC96">
            <v>101.6</v>
          </cell>
          <cell r="AE96">
            <v>89.8</v>
          </cell>
          <cell r="AG96">
            <v>101.3</v>
          </cell>
          <cell r="AH96">
            <v>99.1</v>
          </cell>
          <cell r="AI96">
            <v>106.6</v>
          </cell>
          <cell r="AJ96">
            <v>103.9</v>
          </cell>
          <cell r="AM96">
            <v>99.1</v>
          </cell>
          <cell r="AO96">
            <v>96.7</v>
          </cell>
          <cell r="AP96">
            <v>102.4</v>
          </cell>
          <cell r="AQ96">
            <v>100.8</v>
          </cell>
          <cell r="AR96">
            <v>96.2</v>
          </cell>
          <cell r="AT96">
            <v>99</v>
          </cell>
          <cell r="AU96">
            <v>99.1</v>
          </cell>
          <cell r="AV96">
            <v>99</v>
          </cell>
          <cell r="AW96">
            <v>99</v>
          </cell>
          <cell r="AX96">
            <v>99</v>
          </cell>
          <cell r="AY96">
            <v>99</v>
          </cell>
          <cell r="AZ96">
            <v>99</v>
          </cell>
          <cell r="BA96">
            <v>99</v>
          </cell>
          <cell r="BB96">
            <v>99</v>
          </cell>
        </row>
        <row r="97">
          <cell r="A97">
            <v>40269</v>
          </cell>
          <cell r="B97">
            <v>98.1</v>
          </cell>
          <cell r="C97">
            <v>100.3</v>
          </cell>
          <cell r="D97">
            <v>98.4</v>
          </cell>
          <cell r="G97">
            <v>97.8</v>
          </cell>
          <cell r="H97">
            <v>94.7</v>
          </cell>
          <cell r="I97">
            <v>93.8</v>
          </cell>
          <cell r="J97">
            <v>95.7</v>
          </cell>
          <cell r="K97">
            <v>96</v>
          </cell>
          <cell r="L97">
            <v>96.2</v>
          </cell>
          <cell r="M97">
            <v>93</v>
          </cell>
          <cell r="O97">
            <v>99.7</v>
          </cell>
          <cell r="Q97">
            <v>100.4</v>
          </cell>
          <cell r="S97">
            <v>100.4</v>
          </cell>
          <cell r="T97">
            <v>101</v>
          </cell>
          <cell r="AA97">
            <v>101.1</v>
          </cell>
          <cell r="AB97">
            <v>101.6</v>
          </cell>
          <cell r="AC97">
            <v>100.5</v>
          </cell>
          <cell r="AE97">
            <v>89.8</v>
          </cell>
          <cell r="AG97">
            <v>101.5</v>
          </cell>
          <cell r="AH97">
            <v>99.3</v>
          </cell>
          <cell r="AI97">
            <v>106.5</v>
          </cell>
          <cell r="AJ97">
            <v>103.8</v>
          </cell>
          <cell r="AM97">
            <v>99.2</v>
          </cell>
          <cell r="AO97">
            <v>96.6</v>
          </cell>
          <cell r="AP97">
            <v>102.3</v>
          </cell>
          <cell r="AQ97">
            <v>99.7</v>
          </cell>
          <cell r="AR97">
            <v>96.1</v>
          </cell>
          <cell r="AT97">
            <v>99</v>
          </cell>
          <cell r="AU97">
            <v>99.2</v>
          </cell>
          <cell r="AV97">
            <v>99</v>
          </cell>
          <cell r="AW97">
            <v>99</v>
          </cell>
          <cell r="AX97">
            <v>99</v>
          </cell>
          <cell r="AY97">
            <v>99</v>
          </cell>
          <cell r="AZ97">
            <v>99</v>
          </cell>
          <cell r="BA97">
            <v>99</v>
          </cell>
          <cell r="BB97">
            <v>99</v>
          </cell>
        </row>
        <row r="98">
          <cell r="A98">
            <v>40238</v>
          </cell>
          <cell r="B98">
            <v>97.2</v>
          </cell>
          <cell r="C98">
            <v>99.9</v>
          </cell>
          <cell r="D98">
            <v>97.9</v>
          </cell>
          <cell r="G98">
            <v>96.9</v>
          </cell>
          <cell r="H98">
            <v>91</v>
          </cell>
          <cell r="I98">
            <v>93.1</v>
          </cell>
          <cell r="J98">
            <v>95.6</v>
          </cell>
          <cell r="K98">
            <v>95.9</v>
          </cell>
          <cell r="L98">
            <v>96.1</v>
          </cell>
          <cell r="M98">
            <v>92.9</v>
          </cell>
          <cell r="O98">
            <v>99.5</v>
          </cell>
          <cell r="Q98">
            <v>99.9</v>
          </cell>
          <cell r="S98">
            <v>100.2</v>
          </cell>
          <cell r="T98">
            <v>100.9</v>
          </cell>
          <cell r="AA98">
            <v>100.9</v>
          </cell>
          <cell r="AB98">
            <v>98.6</v>
          </cell>
          <cell r="AC98">
            <v>96.4</v>
          </cell>
          <cell r="AE98">
            <v>89.6</v>
          </cell>
          <cell r="AG98">
            <v>100.7</v>
          </cell>
          <cell r="AH98">
            <v>98.9</v>
          </cell>
          <cell r="AI98">
            <v>106.2</v>
          </cell>
          <cell r="AJ98">
            <v>103.7</v>
          </cell>
          <cell r="AM98">
            <v>98.7</v>
          </cell>
          <cell r="AO98">
            <v>96.4</v>
          </cell>
          <cell r="AP98">
            <v>102</v>
          </cell>
          <cell r="AQ98">
            <v>97.3</v>
          </cell>
          <cell r="AR98">
            <v>96</v>
          </cell>
          <cell r="AT98">
            <v>98.8</v>
          </cell>
          <cell r="AU98">
            <v>99</v>
          </cell>
          <cell r="AV98">
            <v>98.8</v>
          </cell>
          <cell r="AW98">
            <v>98.8</v>
          </cell>
          <cell r="AX98">
            <v>98.8</v>
          </cell>
          <cell r="AY98">
            <v>98.8</v>
          </cell>
          <cell r="AZ98">
            <v>98.8</v>
          </cell>
          <cell r="BA98">
            <v>98.8</v>
          </cell>
          <cell r="BB98">
            <v>98.8</v>
          </cell>
        </row>
        <row r="99">
          <cell r="A99">
            <v>40210</v>
          </cell>
          <cell r="B99">
            <v>96.6</v>
          </cell>
          <cell r="C99">
            <v>99.4</v>
          </cell>
          <cell r="D99">
            <v>97.5</v>
          </cell>
          <cell r="G99">
            <v>96.4</v>
          </cell>
          <cell r="H99">
            <v>88.9</v>
          </cell>
          <cell r="I99">
            <v>92.8</v>
          </cell>
          <cell r="J99">
            <v>95.5</v>
          </cell>
          <cell r="K99">
            <v>95.6</v>
          </cell>
          <cell r="L99">
            <v>96</v>
          </cell>
          <cell r="M99">
            <v>92.9</v>
          </cell>
          <cell r="O99">
            <v>99.4</v>
          </cell>
          <cell r="Q99">
            <v>99.8</v>
          </cell>
          <cell r="S99">
            <v>100.1</v>
          </cell>
          <cell r="T99">
            <v>100.7</v>
          </cell>
          <cell r="AA99">
            <v>100.9</v>
          </cell>
          <cell r="AB99">
            <v>97.1</v>
          </cell>
          <cell r="AC99">
            <v>95</v>
          </cell>
          <cell r="AE99">
            <v>89.4</v>
          </cell>
          <cell r="AG99">
            <v>100.4</v>
          </cell>
          <cell r="AH99">
            <v>98.7</v>
          </cell>
          <cell r="AI99">
            <v>105.6</v>
          </cell>
          <cell r="AJ99">
            <v>103.4</v>
          </cell>
          <cell r="AM99">
            <v>98</v>
          </cell>
          <cell r="AO99">
            <v>96.5</v>
          </cell>
          <cell r="AP99">
            <v>101.8</v>
          </cell>
          <cell r="AQ99">
            <v>96.6</v>
          </cell>
          <cell r="AR99">
            <v>95.9</v>
          </cell>
          <cell r="AT99">
            <v>98.7</v>
          </cell>
          <cell r="AU99">
            <v>98.9</v>
          </cell>
          <cell r="AV99">
            <v>98.7</v>
          </cell>
          <cell r="AW99">
            <v>98.7</v>
          </cell>
          <cell r="AX99">
            <v>98.7</v>
          </cell>
          <cell r="AY99">
            <v>98.7</v>
          </cell>
          <cell r="AZ99">
            <v>98.7</v>
          </cell>
          <cell r="BA99">
            <v>98.7</v>
          </cell>
          <cell r="BB99">
            <v>98.7</v>
          </cell>
        </row>
        <row r="100">
          <cell r="A100">
            <v>40179</v>
          </cell>
          <cell r="B100">
            <v>96.3</v>
          </cell>
          <cell r="C100">
            <v>99.5</v>
          </cell>
          <cell r="D100">
            <v>97.4</v>
          </cell>
          <cell r="G100">
            <v>96.3</v>
          </cell>
          <cell r="H100">
            <v>86.5</v>
          </cell>
          <cell r="I100">
            <v>92.4</v>
          </cell>
          <cell r="J100">
            <v>95.2</v>
          </cell>
          <cell r="K100">
            <v>95.8</v>
          </cell>
          <cell r="L100">
            <v>95.8</v>
          </cell>
          <cell r="M100">
            <v>92.7</v>
          </cell>
          <cell r="O100">
            <v>99.1</v>
          </cell>
          <cell r="Q100">
            <v>99.1</v>
          </cell>
          <cell r="S100">
            <v>99.7</v>
          </cell>
          <cell r="T100">
            <v>100.4</v>
          </cell>
          <cell r="AA100">
            <v>100.6</v>
          </cell>
          <cell r="AB100">
            <v>96.4</v>
          </cell>
          <cell r="AC100">
            <v>93.3</v>
          </cell>
          <cell r="AE100">
            <v>87.7</v>
          </cell>
          <cell r="AG100">
            <v>100.1</v>
          </cell>
          <cell r="AH100">
            <v>98.5</v>
          </cell>
          <cell r="AI100">
            <v>101</v>
          </cell>
          <cell r="AJ100">
            <v>102.4</v>
          </cell>
          <cell r="AM100">
            <v>97.6</v>
          </cell>
          <cell r="AO100">
            <v>96.2</v>
          </cell>
          <cell r="AP100">
            <v>101.5</v>
          </cell>
          <cell r="AQ100">
            <v>95.3</v>
          </cell>
          <cell r="AR100">
            <v>95.5</v>
          </cell>
          <cell r="AT100">
            <v>98.5</v>
          </cell>
          <cell r="AU100">
            <v>98.5</v>
          </cell>
          <cell r="AV100">
            <v>98.5</v>
          </cell>
          <cell r="AW100">
            <v>98.5</v>
          </cell>
          <cell r="AX100">
            <v>98.5</v>
          </cell>
          <cell r="AY100">
            <v>98.5</v>
          </cell>
          <cell r="AZ100">
            <v>98.5</v>
          </cell>
          <cell r="BA100">
            <v>98.5</v>
          </cell>
          <cell r="BB100">
            <v>98.5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Approbation"/>
      <sheetName val="DCE_TER"/>
      <sheetName val="PRO_SBE"/>
      <sheetName val="PRO_SME"/>
      <sheetName val="PRO_VRD"/>
      <sheetName val="PRO_CVC"/>
      <sheetName val="PRO_PLB"/>
      <sheetName val="PRO_FCF"/>
      <sheetName val="PRO_CFO"/>
      <sheetName val="PRO_GRE"/>
      <sheetName val="PRO_CFA"/>
      <sheetName val="PRO_EQU"/>
      <sheetName val="PRO_TRT"/>
      <sheetName val="PRO_ASC"/>
      <sheetName val="PRO_PNE"/>
      <sheetName val="PRO_EBO"/>
      <sheetName val="PRO_PAL"/>
      <sheetName val="PRO_STE"/>
      <sheetName val="PRO_FME"/>
      <sheetName val="PRO_CUI"/>
      <sheetName val="PRO_SDB"/>
      <sheetName val="Form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D2">
            <v>39885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="71" zoomScaleNormal="71" zoomScalePageLayoutView="90" workbookViewId="0">
      <selection activeCell="M20" sqref="M20"/>
    </sheetView>
  </sheetViews>
  <sheetFormatPr baseColWidth="10" defaultColWidth="11.5703125" defaultRowHeight="15"/>
  <cols>
    <col min="1" max="1" width="3.7109375" style="9" customWidth="1"/>
    <col min="2" max="2" width="9" style="9" customWidth="1"/>
    <col min="3" max="3" width="19" style="9" customWidth="1"/>
    <col min="4" max="5" width="14.7109375" style="9" customWidth="1"/>
    <col min="6" max="6" width="13.28515625" style="9" customWidth="1"/>
    <col min="7" max="16384" width="11.5703125" style="9"/>
  </cols>
  <sheetData>
    <row r="1" spans="1:7" ht="61.9" customHeight="1">
      <c r="A1" s="1"/>
      <c r="B1" s="21"/>
      <c r="C1" s="22"/>
      <c r="E1" s="186"/>
      <c r="F1" s="186"/>
    </row>
    <row r="2" spans="1:7" ht="29.25" customHeight="1">
      <c r="A2" s="1"/>
      <c r="C2" s="1"/>
      <c r="E2" s="186"/>
      <c r="F2" s="186"/>
    </row>
    <row r="3" spans="1:7" ht="87.75" customHeight="1">
      <c r="A3" s="187" t="s">
        <v>108</v>
      </c>
      <c r="B3" s="187"/>
      <c r="C3" s="187"/>
      <c r="D3" s="187"/>
      <c r="E3" s="187"/>
      <c r="F3" s="187"/>
      <c r="G3" s="187"/>
    </row>
    <row r="4" spans="1:7" ht="18">
      <c r="A4" s="188" t="s">
        <v>104</v>
      </c>
      <c r="B4" s="188"/>
      <c r="C4" s="188"/>
      <c r="D4" s="188"/>
      <c r="E4" s="188"/>
      <c r="F4" s="188"/>
      <c r="G4" s="188"/>
    </row>
    <row r="5" spans="1:7" ht="22.5" customHeight="1">
      <c r="A5" s="189" t="s">
        <v>105</v>
      </c>
      <c r="B5" s="189"/>
      <c r="C5" s="189"/>
      <c r="D5" s="189"/>
      <c r="E5" s="189"/>
      <c r="F5" s="189"/>
      <c r="G5" s="189"/>
    </row>
    <row r="6" spans="1:7" ht="22.5" customHeight="1">
      <c r="A6" s="189" t="s">
        <v>148</v>
      </c>
      <c r="B6" s="189"/>
      <c r="C6" s="189"/>
      <c r="D6" s="189"/>
      <c r="E6" s="189"/>
      <c r="F6" s="189"/>
      <c r="G6" s="189"/>
    </row>
    <row r="7" spans="1:7" ht="23.25">
      <c r="A7" s="190" t="s">
        <v>103</v>
      </c>
      <c r="B7" s="190"/>
      <c r="C7" s="190"/>
      <c r="D7" s="190"/>
      <c r="E7" s="190"/>
      <c r="F7" s="190"/>
      <c r="G7" s="190"/>
    </row>
    <row r="8" spans="1:7" ht="24" customHeight="1">
      <c r="A8" s="191" t="s">
        <v>106</v>
      </c>
      <c r="B8" s="191"/>
      <c r="C8" s="191"/>
      <c r="D8" s="191"/>
      <c r="E8" s="191"/>
      <c r="F8" s="191"/>
      <c r="G8" s="191"/>
    </row>
    <row r="9" spans="1:7" ht="47.25" customHeight="1">
      <c r="A9" s="185" t="s">
        <v>112</v>
      </c>
      <c r="B9" s="185"/>
      <c r="C9" s="185"/>
      <c r="D9" s="185"/>
      <c r="E9" s="185"/>
      <c r="F9" s="185"/>
      <c r="G9" s="185"/>
    </row>
    <row r="10" spans="1:7" ht="15.75">
      <c r="A10" s="8"/>
      <c r="B10" s="12"/>
      <c r="C10" s="13"/>
    </row>
    <row r="11" spans="1:7" ht="15.75">
      <c r="A11" s="8"/>
      <c r="B11" s="11"/>
    </row>
    <row r="12" spans="1:7" ht="13.9" customHeight="1">
      <c r="A12" s="8"/>
      <c r="B12" s="8"/>
      <c r="C12" s="8"/>
      <c r="D12" s="8"/>
      <c r="E12" s="8"/>
      <c r="F12" s="6"/>
    </row>
    <row r="13" spans="1:7" ht="15.75">
      <c r="A13" s="5"/>
      <c r="B13" s="8"/>
      <c r="C13" s="8"/>
      <c r="D13" s="8"/>
      <c r="E13" s="8"/>
      <c r="F13" s="6"/>
    </row>
    <row r="14" spans="1:7" ht="15.75">
      <c r="A14" s="4"/>
      <c r="B14" s="8"/>
      <c r="C14" s="8"/>
      <c r="D14" s="8"/>
      <c r="E14" s="8"/>
    </row>
    <row r="15" spans="1:7" ht="15.75">
      <c r="A15" s="4"/>
      <c r="B15" s="8"/>
      <c r="C15" s="8"/>
      <c r="D15" s="8"/>
      <c r="E15" s="8"/>
    </row>
    <row r="16" spans="1:7" ht="15.75">
      <c r="A16" s="4"/>
      <c r="B16" s="8"/>
      <c r="C16" s="8"/>
      <c r="D16" s="8"/>
      <c r="E16" s="8"/>
    </row>
    <row r="17" spans="1:6" ht="15.75">
      <c r="A17" s="4"/>
      <c r="B17" s="8"/>
      <c r="C17" s="8"/>
      <c r="D17" s="8"/>
      <c r="E17" s="8"/>
    </row>
    <row r="18" spans="1:6" ht="16.5" customHeight="1">
      <c r="A18" s="7"/>
      <c r="B18" s="8"/>
      <c r="C18" s="8"/>
      <c r="D18" s="8"/>
      <c r="E18" s="8"/>
    </row>
    <row r="19" spans="1:6" ht="15.75">
      <c r="A19" s="7"/>
      <c r="B19" s="8"/>
      <c r="C19" s="8"/>
      <c r="D19" s="8"/>
      <c r="E19" s="8"/>
    </row>
    <row r="20" spans="1:6" ht="15.75">
      <c r="A20" s="2"/>
      <c r="B20" s="8"/>
      <c r="C20" s="8"/>
      <c r="D20" s="8"/>
      <c r="F20" s="43"/>
    </row>
    <row r="21" spans="1:6" ht="15.75">
      <c r="B21" s="8"/>
      <c r="C21" s="8"/>
      <c r="D21" s="42"/>
      <c r="E21" s="8"/>
    </row>
  </sheetData>
  <mergeCells count="8">
    <mergeCell ref="A9:G9"/>
    <mergeCell ref="E1:F2"/>
    <mergeCell ref="A3:G3"/>
    <mergeCell ref="A4:G4"/>
    <mergeCell ref="A6:G6"/>
    <mergeCell ref="A7:G7"/>
    <mergeCell ref="A8:G8"/>
    <mergeCell ref="A5:G5"/>
  </mergeCells>
  <printOptions horizontalCentered="1" verticalCentered="1"/>
  <pageMargins left="0.35433070866141736" right="0.23622047244094491" top="0.8217592592592593" bottom="0.98425196850393704" header="0.6692913385826772" footer="0.51181102362204722"/>
  <pageSetup paperSize="9" orientation="portrait" r:id="rId1"/>
  <headerFooter>
    <oddFooter>&amp;L&amp;D&amp;R&amp;P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view="pageLayout" zoomScaleNormal="90" zoomScaleSheetLayoutView="100" workbookViewId="0">
      <selection activeCell="B14" sqref="B14"/>
    </sheetView>
  </sheetViews>
  <sheetFormatPr baseColWidth="10" defaultColWidth="1.5703125" defaultRowHeight="15"/>
  <cols>
    <col min="1" max="1" width="10" style="9" customWidth="1"/>
    <col min="2" max="2" width="96.85546875" style="9" customWidth="1"/>
    <col min="3" max="3" width="32.28515625" style="9" customWidth="1"/>
    <col min="4" max="4" width="10" style="9" customWidth="1"/>
    <col min="5" max="16384" width="1.5703125" style="9"/>
  </cols>
  <sheetData>
    <row r="1" spans="1:8" s="20" customFormat="1" ht="10.5" customHeight="1">
      <c r="A1" s="3"/>
      <c r="B1" s="14"/>
      <c r="C1" s="15"/>
      <c r="D1" s="15"/>
      <c r="E1" s="14"/>
      <c r="F1" s="10"/>
      <c r="G1" s="9"/>
      <c r="H1" s="9"/>
    </row>
    <row r="2" spans="1:8" ht="21" customHeight="1">
      <c r="B2" s="192" t="s">
        <v>40</v>
      </c>
      <c r="C2" s="193"/>
    </row>
    <row r="3" spans="1:8" ht="10.15" customHeight="1">
      <c r="B3" s="23"/>
      <c r="C3" s="24"/>
    </row>
    <row r="4" spans="1:8" ht="15.75">
      <c r="B4" s="56" t="s">
        <v>6</v>
      </c>
      <c r="C4" s="57" t="s">
        <v>7</v>
      </c>
    </row>
    <row r="5" spans="1:8" ht="5.0999999999999996" customHeight="1">
      <c r="B5" s="23"/>
      <c r="C5" s="24"/>
    </row>
    <row r="6" spans="1:8">
      <c r="B6" s="31" t="str">
        <f>+Estimation!B3</f>
        <v>ETUDES</v>
      </c>
      <c r="C6" s="30">
        <f>Etudes!E11</f>
        <v>0</v>
      </c>
    </row>
    <row r="7" spans="1:8" ht="5.0999999999999996" customHeight="1">
      <c r="B7" s="23"/>
      <c r="C7" s="24"/>
    </row>
    <row r="8" spans="1:8">
      <c r="B8" s="31" t="str">
        <f>+Estimation!B5</f>
        <v>INSTALLATION DE CHANTIER - TRAVAUX PREPARATOIRES</v>
      </c>
      <c r="C8" s="30">
        <f>'Lot 00'!E24</f>
        <v>0</v>
      </c>
    </row>
    <row r="9" spans="1:8" ht="5.0999999999999996" customHeight="1">
      <c r="B9" s="23"/>
      <c r="C9" s="24"/>
    </row>
    <row r="10" spans="1:8">
      <c r="B10" s="29" t="str">
        <f>+Estimation!B10</f>
        <v>CURAGE</v>
      </c>
      <c r="C10" s="30">
        <f>'Lot 01'!E22</f>
        <v>0</v>
      </c>
    </row>
    <row r="11" spans="1:8" ht="5.0999999999999996" customHeight="1">
      <c r="B11" s="23"/>
      <c r="C11" s="24"/>
    </row>
    <row r="12" spans="1:8">
      <c r="B12" s="29" t="str">
        <f>+Estimation!B13</f>
        <v>GROS ŒUVRE - STRUCTURE</v>
      </c>
      <c r="C12" s="30">
        <f>'Lot 02'!E16</f>
        <v>0</v>
      </c>
    </row>
    <row r="13" spans="1:8" ht="5.0999999999999996" customHeight="1">
      <c r="B13" s="23"/>
      <c r="C13" s="24"/>
    </row>
    <row r="14" spans="1:8">
      <c r="B14" s="29" t="str">
        <f>+Estimation!B16</f>
        <v>ELECTRICITE</v>
      </c>
      <c r="C14" s="30">
        <f>'Lot 03'!E40</f>
        <v>0</v>
      </c>
    </row>
    <row r="15" spans="1:8" ht="5.0999999999999996" customHeight="1">
      <c r="B15" s="23"/>
      <c r="C15" s="25"/>
    </row>
    <row r="16" spans="1:8">
      <c r="B16" s="29" t="str">
        <f>+Estimation!B20</f>
        <v>CVC</v>
      </c>
      <c r="C16" s="30">
        <f>+Estimation!C20</f>
        <v>0</v>
      </c>
    </row>
    <row r="17" spans="2:4" ht="5.0999999999999996" customHeight="1">
      <c r="B17" s="23"/>
      <c r="C17" s="24"/>
    </row>
    <row r="18" spans="2:4">
      <c r="B18" s="29" t="str">
        <f>+Estimation!B24</f>
        <v xml:space="preserve">MENUISERIES INTERIEURES </v>
      </c>
      <c r="C18" s="30">
        <f>'Lot 05'!E17</f>
        <v>0</v>
      </c>
    </row>
    <row r="19" spans="2:4" ht="5.0999999999999996" customHeight="1">
      <c r="B19" s="23"/>
      <c r="C19" s="24"/>
    </row>
    <row r="20" spans="2:4">
      <c r="B20" s="29" t="str">
        <f>+Estimation!B27</f>
        <v xml:space="preserve">PLATRERIE - CLOISONS </v>
      </c>
      <c r="C20" s="30">
        <f>'Lot 06'!E23</f>
        <v>0</v>
      </c>
    </row>
    <row r="21" spans="2:4" ht="4.9000000000000004" customHeight="1">
      <c r="B21" s="23"/>
      <c r="C21" s="24"/>
    </row>
    <row r="22" spans="2:4">
      <c r="B22" s="29" t="str">
        <f>+Estimation!B31</f>
        <v xml:space="preserve">PEINTURE - REVETEMENTS MURAUX </v>
      </c>
      <c r="C22" s="30">
        <f>'Lot 07'!E19</f>
        <v>0</v>
      </c>
    </row>
    <row r="23" spans="2:4" ht="5.0999999999999996" customHeight="1">
      <c r="B23" s="23"/>
      <c r="C23" s="24"/>
    </row>
    <row r="24" spans="2:4" ht="15.75">
      <c r="B24" s="28" t="s">
        <v>8</v>
      </c>
      <c r="C24" s="74">
        <f>+SUBTOTAL(9,C6:C23)</f>
        <v>0</v>
      </c>
    </row>
    <row r="25" spans="2:4" ht="5.0999999999999996" customHeight="1">
      <c r="B25" s="23"/>
      <c r="C25" s="24"/>
    </row>
    <row r="26" spans="2:4">
      <c r="B26" s="27" t="s">
        <v>99</v>
      </c>
      <c r="C26" s="38">
        <f>C24*5%</f>
        <v>0</v>
      </c>
    </row>
    <row r="27" spans="2:4" ht="5.0999999999999996" customHeight="1">
      <c r="B27" s="23"/>
      <c r="C27" s="24"/>
    </row>
    <row r="28" spans="2:4" ht="15.75">
      <c r="B28" s="28" t="s">
        <v>45</v>
      </c>
      <c r="C28" s="75">
        <f>+C24+C26</f>
        <v>0</v>
      </c>
    </row>
    <row r="29" spans="2:4" ht="5.0999999999999996" customHeight="1">
      <c r="B29" s="26"/>
      <c r="C29" s="26"/>
    </row>
    <row r="30" spans="2:4" ht="15.75">
      <c r="B30" s="28" t="s">
        <v>76</v>
      </c>
      <c r="C30" s="74">
        <f>C28*1.2</f>
        <v>0</v>
      </c>
      <c r="D30" s="76"/>
    </row>
  </sheetData>
  <mergeCells count="1">
    <mergeCell ref="B2:C2"/>
  </mergeCells>
  <conditionalFormatting sqref="B2 B24:C24 B26:C26">
    <cfRule type="cellIs" dxfId="2" priority="15" operator="equal">
      <formula>0</formula>
    </cfRule>
  </conditionalFormatting>
  <conditionalFormatting sqref="B28:C28">
    <cfRule type="cellIs" dxfId="1" priority="8" operator="equal">
      <formula>0</formula>
    </cfRule>
  </conditionalFormatting>
  <conditionalFormatting sqref="B30:C30">
    <cfRule type="cellIs" dxfId="0" priority="2" operator="equal">
      <formula>0</formula>
    </cfRule>
  </conditionalFormatting>
  <printOptions horizontalCentered="1" verticalCentered="1"/>
  <pageMargins left="0.35433070866141736" right="0.23622047244094491" top="1.4566929133858268" bottom="0.98425196850393704" header="0.6692913385826772" footer="0.51181102362204722"/>
  <pageSetup paperSize="9" scale="70" fitToHeight="0" orientation="portrait" r:id="rId1"/>
  <headerFooter>
    <oddHeader>&amp;C&amp;"-,Gras"&amp;16
&amp;12
DPGF</oddHeader>
    <oddFooter>&amp;L&amp;D&amp;R&amp;P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5"/>
  <sheetViews>
    <sheetView view="pageLayout" topLeftCell="A4" zoomScaleNormal="100" zoomScaleSheetLayoutView="85" workbookViewId="0">
      <selection activeCell="B26" sqref="B26"/>
    </sheetView>
  </sheetViews>
  <sheetFormatPr baseColWidth="10" defaultColWidth="10.85546875" defaultRowHeight="15"/>
  <cols>
    <col min="1" max="1" width="7.42578125" style="9" customWidth="1"/>
    <col min="2" max="2" width="67.85546875" style="9" customWidth="1"/>
    <col min="3" max="3" width="17.7109375" style="9" customWidth="1"/>
    <col min="4" max="4" width="15.28515625" style="9" hidden="1" customWidth="1"/>
    <col min="5" max="16384" width="10.85546875" style="20"/>
  </cols>
  <sheetData>
    <row r="1" spans="1:4" ht="15.75">
      <c r="A1" s="192" t="s">
        <v>39</v>
      </c>
      <c r="B1" s="193"/>
      <c r="C1" s="193"/>
      <c r="D1" s="193"/>
    </row>
    <row r="2" spans="1:4" ht="15.75" thickBot="1">
      <c r="A2" s="55" t="s">
        <v>31</v>
      </c>
      <c r="B2" s="55" t="s">
        <v>3</v>
      </c>
      <c r="C2" s="55" t="s">
        <v>10</v>
      </c>
      <c r="D2" s="170" t="s">
        <v>9</v>
      </c>
    </row>
    <row r="3" spans="1:4" s="36" customFormat="1">
      <c r="A3" s="33"/>
      <c r="B3" s="33" t="s">
        <v>21</v>
      </c>
      <c r="C3" s="34"/>
      <c r="D3" s="35"/>
    </row>
    <row r="4" spans="1:4">
      <c r="A4" s="17"/>
      <c r="B4" s="67" t="str">
        <f>+Etudes!A6</f>
        <v>ETUDES - GESTION ADMINISTRATIVE</v>
      </c>
      <c r="C4" s="18">
        <f>+Etudes!E9</f>
        <v>0</v>
      </c>
      <c r="D4" s="32"/>
    </row>
    <row r="5" spans="1:4" s="36" customFormat="1">
      <c r="A5" s="37" t="s">
        <v>22</v>
      </c>
      <c r="B5" s="33" t="s">
        <v>11</v>
      </c>
      <c r="C5" s="34">
        <f>SUBTOTAL(9,C6:C9)</f>
        <v>0</v>
      </c>
      <c r="D5" s="35"/>
    </row>
    <row r="6" spans="1:4">
      <c r="A6" s="17"/>
      <c r="B6" s="67" t="str">
        <f>+'Lot 00'!A5</f>
        <v>SECURITE CHANTIER</v>
      </c>
      <c r="C6" s="18">
        <f>+'Lot 00'!E7</f>
        <v>0</v>
      </c>
      <c r="D6" s="32">
        <v>0.05</v>
      </c>
    </row>
    <row r="7" spans="1:4">
      <c r="A7" s="17"/>
      <c r="B7" s="67" t="str">
        <f>+'Lot 00'!A9</f>
        <v xml:space="preserve">RESEAUX DE CHANTIER </v>
      </c>
      <c r="C7" s="18">
        <f>+'Lot 00'!E12</f>
        <v>0</v>
      </c>
      <c r="D7" s="32">
        <v>0.05</v>
      </c>
    </row>
    <row r="8" spans="1:4">
      <c r="A8" s="17"/>
      <c r="B8" s="67" t="str">
        <f>+'Lot 00'!A14</f>
        <v>CANTONNEMENTS</v>
      </c>
      <c r="C8" s="18">
        <f>+'Lot 00'!E16</f>
        <v>0</v>
      </c>
      <c r="D8" s="32">
        <v>0.05</v>
      </c>
    </row>
    <row r="9" spans="1:4">
      <c r="A9" s="17"/>
      <c r="B9" s="67" t="str">
        <f>+'Lot 00'!A18</f>
        <v>DECHETS</v>
      </c>
      <c r="C9" s="18">
        <f>+'Lot 00'!E21</f>
        <v>0</v>
      </c>
      <c r="D9" s="32">
        <v>0.05</v>
      </c>
    </row>
    <row r="10" spans="1:4" s="36" customFormat="1">
      <c r="A10" s="37" t="s">
        <v>23</v>
      </c>
      <c r="B10" s="33" t="s">
        <v>12</v>
      </c>
      <c r="C10" s="34">
        <f>SUBTOTAL(9,C11:C12)</f>
        <v>0</v>
      </c>
      <c r="D10" s="35"/>
    </row>
    <row r="11" spans="1:4">
      <c r="A11" s="17"/>
      <c r="B11" s="17" t="str">
        <f>+'Lot 01'!A5</f>
        <v>REPERAGE RESEAUX - CONSIGNATION</v>
      </c>
      <c r="C11" s="18">
        <f>+'Lot 01'!E8</f>
        <v>0</v>
      </c>
      <c r="D11" s="32">
        <v>0.1</v>
      </c>
    </row>
    <row r="12" spans="1:4">
      <c r="A12" s="17"/>
      <c r="B12" s="17" t="str">
        <f>+'Lot 01'!A10</f>
        <v>CURAGE</v>
      </c>
      <c r="C12" s="18">
        <f>+'Lot 01'!E18</f>
        <v>0</v>
      </c>
      <c r="D12" s="32">
        <v>0.1</v>
      </c>
    </row>
    <row r="13" spans="1:4" s="36" customFormat="1">
      <c r="A13" s="37" t="s">
        <v>66</v>
      </c>
      <c r="B13" s="33" t="s">
        <v>41</v>
      </c>
      <c r="C13" s="34">
        <f>SUBTOTAL(9,C14)</f>
        <v>0</v>
      </c>
      <c r="D13" s="35"/>
    </row>
    <row r="14" spans="1:4" s="36" customFormat="1">
      <c r="A14" s="17"/>
      <c r="B14" s="17" t="str">
        <f>'Lot 02'!A5</f>
        <v>BOUCHEMENTS</v>
      </c>
      <c r="C14" s="18">
        <f>'Lot 02'!E9</f>
        <v>0</v>
      </c>
      <c r="D14" s="32"/>
    </row>
    <row r="15" spans="1:4" s="36" customFormat="1">
      <c r="A15" s="17"/>
      <c r="B15" s="17" t="str">
        <f>'Lot 02'!A11</f>
        <v>OUVERTURES</v>
      </c>
      <c r="C15" s="18">
        <f>'Lot 02'!E13</f>
        <v>0</v>
      </c>
      <c r="D15" s="32"/>
    </row>
    <row r="16" spans="1:4" s="36" customFormat="1">
      <c r="A16" s="37" t="s">
        <v>24</v>
      </c>
      <c r="B16" s="33" t="s">
        <v>4</v>
      </c>
      <c r="C16" s="34">
        <f>SUBTOTAL(9,C17:C19)</f>
        <v>0</v>
      </c>
      <c r="D16" s="35"/>
    </row>
    <row r="17" spans="1:4" s="36" customFormat="1">
      <c r="A17" s="17"/>
      <c r="B17" s="17" t="str">
        <f>'Lot 03'!A5</f>
        <v>CFO</v>
      </c>
      <c r="C17" s="18">
        <f>'Lot 03'!E5</f>
        <v>0</v>
      </c>
      <c r="D17" s="32">
        <v>0.1</v>
      </c>
    </row>
    <row r="18" spans="1:4" s="36" customFormat="1">
      <c r="A18" s="17"/>
      <c r="B18" s="17" t="str">
        <f>'Lot 03'!A31</f>
        <v>CFA</v>
      </c>
      <c r="C18" s="18">
        <f>'Lot 03'!E31</f>
        <v>0</v>
      </c>
      <c r="D18" s="32">
        <v>0.1</v>
      </c>
    </row>
    <row r="19" spans="1:4" s="36" customFormat="1">
      <c r="A19" s="17"/>
      <c r="B19" s="17" t="str">
        <f>'Lot 03'!A36</f>
        <v>SSI</v>
      </c>
      <c r="C19" s="18">
        <f>'Lot 03'!E36</f>
        <v>0</v>
      </c>
      <c r="D19" s="32">
        <v>0.1</v>
      </c>
    </row>
    <row r="20" spans="1:4" s="36" customFormat="1">
      <c r="A20" s="37" t="s">
        <v>25</v>
      </c>
      <c r="B20" s="33" t="s">
        <v>5</v>
      </c>
      <c r="C20" s="34">
        <f>SUBTOTAL(9,C21:C23)</f>
        <v>0</v>
      </c>
      <c r="D20" s="35"/>
    </row>
    <row r="21" spans="1:4">
      <c r="A21" s="17"/>
      <c r="B21" s="17" t="str">
        <f>+'Lot 04'!A5</f>
        <v>TRAVAUX PRELIMINAIRES</v>
      </c>
      <c r="C21" s="18">
        <f>'Lot 04'!E8</f>
        <v>0</v>
      </c>
      <c r="D21" s="32">
        <v>0.1</v>
      </c>
    </row>
    <row r="22" spans="1:4">
      <c r="A22" s="17"/>
      <c r="B22" s="17" t="str">
        <f>+'Lot 04'!A10</f>
        <v>TRAITEMENT LOCAL ONDULEUR 07b</v>
      </c>
      <c r="C22" s="18">
        <f>+'Lot 04'!E16</f>
        <v>0</v>
      </c>
      <c r="D22" s="32">
        <v>0.1</v>
      </c>
    </row>
    <row r="23" spans="1:4">
      <c r="A23" s="17"/>
      <c r="B23" s="17" t="str">
        <f>+'Lot 04'!A18</f>
        <v>TRAITEMENT LOCAL TGBT 07a</v>
      </c>
      <c r="C23" s="18">
        <f>+'Lot 04'!E25</f>
        <v>0</v>
      </c>
      <c r="D23" s="32">
        <v>0.1</v>
      </c>
    </row>
    <row r="24" spans="1:4" s="36" customFormat="1">
      <c r="A24" s="37" t="s">
        <v>26</v>
      </c>
      <c r="B24" s="33" t="s">
        <v>29</v>
      </c>
      <c r="C24" s="34">
        <f>SUBTOTAL(9,C25:C26)</f>
        <v>0</v>
      </c>
      <c r="D24" s="35"/>
    </row>
    <row r="25" spans="1:4">
      <c r="A25" s="17"/>
      <c r="B25" s="17" t="str">
        <f>'Lot 05'!A5</f>
        <v>PORTES COURANTES</v>
      </c>
      <c r="C25" s="18">
        <f>'Lot 05'!E9</f>
        <v>0</v>
      </c>
      <c r="D25" s="32">
        <v>0.05</v>
      </c>
    </row>
    <row r="26" spans="1:4">
      <c r="A26" s="17"/>
      <c r="B26" s="17" t="s">
        <v>145</v>
      </c>
      <c r="C26" s="18">
        <f>'Lot 05'!E15</f>
        <v>0</v>
      </c>
      <c r="D26" s="32">
        <v>0.05</v>
      </c>
    </row>
    <row r="27" spans="1:4">
      <c r="A27" s="37" t="s">
        <v>27</v>
      </c>
      <c r="B27" s="33" t="s">
        <v>28</v>
      </c>
      <c r="C27" s="34">
        <f>SUBTOTAL(9,C28:C30)</f>
        <v>0</v>
      </c>
      <c r="D27" s="34"/>
    </row>
    <row r="28" spans="1:4">
      <c r="A28" s="17"/>
      <c r="B28" s="17" t="str">
        <f>'Lot 06'!A5</f>
        <v xml:space="preserve">CLOISONS  </v>
      </c>
      <c r="C28" s="18">
        <f>'Lot 06'!E8</f>
        <v>0</v>
      </c>
      <c r="D28" s="32">
        <v>0.05</v>
      </c>
    </row>
    <row r="29" spans="1:4">
      <c r="A29" s="17"/>
      <c r="B29" s="17" t="str">
        <f>'Lot 06'!A10</f>
        <v>DOUBLAGES</v>
      </c>
      <c r="C29" s="18">
        <f>'Lot 06'!E15</f>
        <v>0</v>
      </c>
      <c r="D29" s="32">
        <v>0.05</v>
      </c>
    </row>
    <row r="30" spans="1:4">
      <c r="A30" s="17"/>
      <c r="B30" s="17" t="str">
        <f>'Lot 06'!A17</f>
        <v>OUVRAGES DIVERS</v>
      </c>
      <c r="C30" s="18">
        <f>+'Lot 06'!E20</f>
        <v>0</v>
      </c>
      <c r="D30" s="32">
        <v>0.05</v>
      </c>
    </row>
    <row r="31" spans="1:4" s="36" customFormat="1">
      <c r="A31" s="37" t="s">
        <v>42</v>
      </c>
      <c r="B31" s="33" t="s">
        <v>30</v>
      </c>
      <c r="C31" s="34">
        <f>SUBTOTAL(9,C32:C34)</f>
        <v>0</v>
      </c>
      <c r="D31" s="35"/>
    </row>
    <row r="32" spans="1:4" s="36" customFormat="1">
      <c r="A32" s="17"/>
      <c r="B32" s="17" t="str">
        <f>'Lot 07'!A5</f>
        <v xml:space="preserve">SUBJECTILES PLATRES </v>
      </c>
      <c r="C32" s="18">
        <f>'Lot 07'!E7</f>
        <v>0</v>
      </c>
      <c r="D32" s="105"/>
    </row>
    <row r="33" spans="1:4">
      <c r="A33" s="17"/>
      <c r="B33" s="17" t="str">
        <f>+'Lot 07'!A9</f>
        <v xml:space="preserve">SUBJECTILES BOIS </v>
      </c>
      <c r="C33" s="18">
        <f>+'Lot 07'!E11</f>
        <v>0</v>
      </c>
      <c r="D33" s="32">
        <v>0.05</v>
      </c>
    </row>
    <row r="34" spans="1:4" ht="15.75" thickBot="1">
      <c r="A34" s="17"/>
      <c r="B34" s="17" t="str">
        <f>+'Lot 07'!A13</f>
        <v>SUBJECTILES BETON</v>
      </c>
      <c r="C34" s="18">
        <f>+'Lot 07'!E16</f>
        <v>0</v>
      </c>
      <c r="D34" s="32">
        <v>0.05</v>
      </c>
    </row>
    <row r="35" spans="1:4" ht="15.75">
      <c r="A35" s="58"/>
      <c r="B35" s="59" t="s">
        <v>46</v>
      </c>
      <c r="C35" s="60">
        <f>SUBTOTAL(9,C3:C34)</f>
        <v>0</v>
      </c>
      <c r="D35" s="60"/>
    </row>
  </sheetData>
  <mergeCells count="1">
    <mergeCell ref="A1:D1"/>
  </mergeCells>
  <printOptions horizontalCentered="1" verticalCentered="1"/>
  <pageMargins left="0.35433070866141736" right="0.23622047244094491" top="1.4566929133858268" bottom="0.98425196850393704" header="0.6692913385826772" footer="0.51181102362204722"/>
  <pageSetup paperSize="9" orientation="portrait" r:id="rId1"/>
  <headerFooter>
    <oddFooter>&amp;L&amp;D&amp;R&amp;P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view="pageLayout" zoomScale="115" zoomScaleNormal="70" zoomScaleSheetLayoutView="85" zoomScalePageLayoutView="115" workbookViewId="0">
      <selection activeCell="G18" sqref="G18"/>
    </sheetView>
  </sheetViews>
  <sheetFormatPr baseColWidth="10" defaultColWidth="10.85546875" defaultRowHeight="15"/>
  <cols>
    <col min="1" max="1" width="51.85546875" style="9" customWidth="1"/>
    <col min="2" max="2" width="6.5703125" style="9" customWidth="1"/>
    <col min="3" max="3" width="8.5703125" style="9" customWidth="1"/>
    <col min="4" max="5" width="14.5703125" style="9" customWidth="1"/>
    <col min="6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21</v>
      </c>
      <c r="B2" s="193"/>
      <c r="C2" s="193"/>
      <c r="D2" s="193"/>
      <c r="E2" s="194"/>
    </row>
    <row r="3" spans="1:5" ht="10.5" customHeight="1">
      <c r="A3" s="171"/>
      <c r="B3" s="15"/>
      <c r="C3" s="15"/>
      <c r="D3" s="14"/>
      <c r="E3" s="172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73"/>
      <c r="B5" s="62"/>
      <c r="C5" s="62"/>
      <c r="D5" s="66"/>
      <c r="E5" s="69"/>
    </row>
    <row r="6" spans="1:5">
      <c r="A6" s="73" t="s">
        <v>67</v>
      </c>
      <c r="B6" s="61"/>
      <c r="C6" s="61"/>
      <c r="D6" s="66"/>
      <c r="E6" s="80"/>
    </row>
    <row r="7" spans="1:5">
      <c r="A7" s="162" t="s">
        <v>73</v>
      </c>
      <c r="B7" s="61" t="s">
        <v>34</v>
      </c>
      <c r="C7" s="152">
        <v>1</v>
      </c>
      <c r="D7" s="65"/>
      <c r="E7" s="71">
        <f t="shared" ref="E7" si="0">C7*D7</f>
        <v>0</v>
      </c>
    </row>
    <row r="8" spans="1:5">
      <c r="A8" s="162"/>
      <c r="B8" s="61"/>
      <c r="C8" s="104"/>
      <c r="D8" s="65"/>
      <c r="E8" s="71"/>
    </row>
    <row r="9" spans="1:5">
      <c r="A9" s="72" t="s">
        <v>18</v>
      </c>
      <c r="B9" s="62"/>
      <c r="C9" s="62"/>
      <c r="D9" s="66"/>
      <c r="E9" s="69">
        <f>SUBTOTAL(9,E2:E8)</f>
        <v>0</v>
      </c>
    </row>
    <row r="10" spans="1:5">
      <c r="A10" s="163"/>
      <c r="B10" s="39"/>
      <c r="C10" s="41"/>
      <c r="D10" s="40"/>
      <c r="E10" s="44"/>
    </row>
    <row r="11" spans="1:5" ht="15.75">
      <c r="A11" s="51" t="s">
        <v>46</v>
      </c>
      <c r="B11" s="52"/>
      <c r="C11" s="52"/>
      <c r="D11" s="53"/>
      <c r="E11" s="54">
        <f>SUBTOTAL(9,E5:E10)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4"/>
  <sheetViews>
    <sheetView view="pageLayout" topLeftCell="A4" zoomScale="105" zoomScaleNormal="70" zoomScaleSheetLayoutView="85" zoomScalePageLayoutView="105" workbookViewId="0">
      <selection activeCell="B32" sqref="B32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8.28515625" style="9" customWidth="1"/>
    <col min="4" max="4" width="11.28515625" style="9" customWidth="1"/>
    <col min="5" max="5" width="15.28515625" style="9" customWidth="1"/>
    <col min="6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38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0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73" t="s">
        <v>16</v>
      </c>
      <c r="B5" s="62"/>
      <c r="C5" s="62"/>
      <c r="D5" s="66"/>
      <c r="E5" s="69"/>
    </row>
    <row r="6" spans="1:5">
      <c r="A6" s="63" t="s">
        <v>17</v>
      </c>
      <c r="B6" s="62" t="s">
        <v>34</v>
      </c>
      <c r="C6" s="62">
        <v>1</v>
      </c>
      <c r="D6" s="66"/>
      <c r="E6" s="80">
        <f t="shared" ref="E6" si="0">+C6*D6</f>
        <v>0</v>
      </c>
    </row>
    <row r="7" spans="1:5">
      <c r="A7" s="72" t="s">
        <v>18</v>
      </c>
      <c r="B7" s="62"/>
      <c r="C7" s="62"/>
      <c r="D7" s="66"/>
      <c r="E7" s="69">
        <f>SUBTOTAL(9,E6:E6)</f>
        <v>0</v>
      </c>
    </row>
    <row r="8" spans="1:5">
      <c r="A8" s="122"/>
      <c r="B8" s="123"/>
      <c r="C8" s="123"/>
      <c r="D8" s="124"/>
      <c r="E8" s="125"/>
    </row>
    <row r="9" spans="1:5">
      <c r="A9" s="73" t="s">
        <v>19</v>
      </c>
      <c r="B9" s="62"/>
      <c r="C9" s="62"/>
      <c r="D9" s="66"/>
      <c r="E9" s="69"/>
    </row>
    <row r="10" spans="1:5">
      <c r="A10" s="63" t="s">
        <v>72</v>
      </c>
      <c r="B10" s="62" t="s">
        <v>34</v>
      </c>
      <c r="C10" s="62">
        <v>1</v>
      </c>
      <c r="D10" s="66"/>
      <c r="E10" s="80">
        <f>+C10*D10</f>
        <v>0</v>
      </c>
    </row>
    <row r="11" spans="1:5">
      <c r="A11" s="63" t="s">
        <v>111</v>
      </c>
      <c r="B11" s="62" t="s">
        <v>34</v>
      </c>
      <c r="C11" s="62">
        <v>1</v>
      </c>
      <c r="D11" s="66"/>
      <c r="E11" s="80">
        <f t="shared" ref="E11" si="1">+C11*D11</f>
        <v>0</v>
      </c>
    </row>
    <row r="12" spans="1:5">
      <c r="A12" s="72" t="s">
        <v>18</v>
      </c>
      <c r="B12" s="62"/>
      <c r="C12" s="62"/>
      <c r="D12" s="66"/>
      <c r="E12" s="69">
        <f>SUBTOTAL(9,E10:E11)</f>
        <v>0</v>
      </c>
    </row>
    <row r="13" spans="1:5">
      <c r="A13" s="126"/>
      <c r="B13" s="123"/>
      <c r="C13" s="123"/>
      <c r="D13" s="124"/>
      <c r="E13" s="125"/>
    </row>
    <row r="14" spans="1:5">
      <c r="A14" s="73" t="s">
        <v>100</v>
      </c>
      <c r="B14" s="62"/>
      <c r="C14" s="62"/>
      <c r="D14" s="66"/>
      <c r="E14" s="69"/>
    </row>
    <row r="15" spans="1:5">
      <c r="A15" s="63" t="s">
        <v>15</v>
      </c>
      <c r="B15" s="62" t="s">
        <v>34</v>
      </c>
      <c r="C15" s="62">
        <v>1</v>
      </c>
      <c r="D15" s="66"/>
      <c r="E15" s="80">
        <f t="shared" ref="E15" si="2">C15*D15</f>
        <v>0</v>
      </c>
    </row>
    <row r="16" spans="1:5">
      <c r="A16" s="72" t="s">
        <v>18</v>
      </c>
      <c r="B16" s="62"/>
      <c r="C16" s="62"/>
      <c r="D16" s="66"/>
      <c r="E16" s="69">
        <f>SUBTOTAL(9,E15:E15)</f>
        <v>0</v>
      </c>
    </row>
    <row r="17" spans="1:5">
      <c r="A17" s="122"/>
      <c r="B17" s="123"/>
      <c r="C17" s="123"/>
      <c r="D17" s="124"/>
      <c r="E17" s="125"/>
    </row>
    <row r="18" spans="1:5">
      <c r="A18" s="73" t="s">
        <v>20</v>
      </c>
      <c r="B18" s="62"/>
      <c r="C18" s="62"/>
      <c r="D18" s="66"/>
      <c r="E18" s="69"/>
    </row>
    <row r="19" spans="1:5">
      <c r="A19" s="63" t="s">
        <v>14</v>
      </c>
      <c r="B19" s="62" t="s">
        <v>33</v>
      </c>
      <c r="C19" s="62"/>
      <c r="D19" s="66"/>
      <c r="E19" s="80">
        <f>C19*D19</f>
        <v>0</v>
      </c>
    </row>
    <row r="20" spans="1:5">
      <c r="A20" s="63" t="s">
        <v>13</v>
      </c>
      <c r="B20" s="62" t="s">
        <v>34</v>
      </c>
      <c r="C20" s="62">
        <v>1</v>
      </c>
      <c r="D20" s="66"/>
      <c r="E20" s="80">
        <f>C20*D20</f>
        <v>0</v>
      </c>
    </row>
    <row r="21" spans="1:5">
      <c r="A21" s="72" t="s">
        <v>18</v>
      </c>
      <c r="B21" s="62"/>
      <c r="C21" s="62"/>
      <c r="D21" s="66"/>
      <c r="E21" s="69">
        <f>SUBTOTAL(9,E19:E20)</f>
        <v>0</v>
      </c>
    </row>
    <row r="22" spans="1:5">
      <c r="A22" s="127"/>
      <c r="B22" s="123"/>
      <c r="C22" s="123"/>
      <c r="D22" s="124"/>
      <c r="E22" s="125"/>
    </row>
    <row r="23" spans="1:5" ht="15.75" thickBot="1">
      <c r="A23" s="17"/>
      <c r="B23" s="16"/>
      <c r="C23" s="16"/>
      <c r="D23" s="19"/>
      <c r="E23" s="18"/>
    </row>
    <row r="24" spans="1:5" ht="15.75">
      <c r="A24" s="47" t="s">
        <v>46</v>
      </c>
      <c r="B24" s="48"/>
      <c r="C24" s="48"/>
      <c r="D24" s="49"/>
      <c r="E24" s="50">
        <f>SUBTOTAL(9,E5:E22)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&amp;12
DPGF</oddHeader>
    <oddFooter>&amp;L&amp;D&amp;R&amp;P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2"/>
  <sheetViews>
    <sheetView view="pageLayout" topLeftCell="A4" zoomScale="90" zoomScaleNormal="70" zoomScaleSheetLayoutView="85" zoomScalePageLayoutView="90" workbookViewId="0">
      <selection activeCell="A26" sqref="A26"/>
    </sheetView>
  </sheetViews>
  <sheetFormatPr baseColWidth="10" defaultColWidth="10.85546875" defaultRowHeight="15"/>
  <cols>
    <col min="1" max="1" width="56.7109375" style="9" customWidth="1"/>
    <col min="2" max="2" width="6.5703125" style="9" customWidth="1"/>
    <col min="3" max="3" width="7.85546875" style="9" customWidth="1"/>
    <col min="4" max="4" width="11.28515625" style="9" bestFit="1" customWidth="1"/>
    <col min="5" max="5" width="14.140625" style="9" customWidth="1"/>
    <col min="6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75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0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99" t="s">
        <v>47</v>
      </c>
      <c r="B5" s="61"/>
      <c r="C5" s="61"/>
      <c r="D5" s="65"/>
      <c r="E5" s="69"/>
    </row>
    <row r="6" spans="1:5">
      <c r="A6" s="164" t="s">
        <v>48</v>
      </c>
      <c r="B6" s="61" t="s">
        <v>34</v>
      </c>
      <c r="C6" s="61">
        <v>1</v>
      </c>
      <c r="D6" s="65"/>
      <c r="E6" s="71">
        <f>C6*D6</f>
        <v>0</v>
      </c>
    </row>
    <row r="7" spans="1:5">
      <c r="A7" s="164" t="s">
        <v>49</v>
      </c>
      <c r="B7" s="61" t="s">
        <v>34</v>
      </c>
      <c r="C7" s="61">
        <v>1</v>
      </c>
      <c r="D7" s="65"/>
      <c r="E7" s="71">
        <f>C7*D7</f>
        <v>0</v>
      </c>
    </row>
    <row r="8" spans="1:5">
      <c r="A8" s="72" t="s">
        <v>18</v>
      </c>
      <c r="B8" s="61"/>
      <c r="C8" s="61"/>
      <c r="D8" s="65"/>
      <c r="E8" s="69">
        <f>+SUBTOTAL(9,E6:E7)</f>
        <v>0</v>
      </c>
    </row>
    <row r="9" spans="1:5">
      <c r="A9" s="128"/>
      <c r="B9" s="129"/>
      <c r="C9" s="129"/>
      <c r="D9" s="130"/>
      <c r="E9" s="125"/>
    </row>
    <row r="10" spans="1:5">
      <c r="A10" s="99" t="s">
        <v>12</v>
      </c>
      <c r="B10" s="61"/>
      <c r="C10" s="61"/>
      <c r="D10" s="65"/>
      <c r="E10" s="71"/>
    </row>
    <row r="11" spans="1:5">
      <c r="A11" s="164" t="s">
        <v>78</v>
      </c>
      <c r="B11" s="61" t="s">
        <v>34</v>
      </c>
      <c r="C11" s="61">
        <v>1</v>
      </c>
      <c r="D11" s="65"/>
      <c r="E11" s="71">
        <f t="shared" ref="E11" si="0">C11*D11</f>
        <v>0</v>
      </c>
    </row>
    <row r="12" spans="1:5">
      <c r="A12" s="164" t="s">
        <v>80</v>
      </c>
      <c r="B12" s="61" t="s">
        <v>34</v>
      </c>
      <c r="C12" s="61">
        <v>1</v>
      </c>
      <c r="D12" s="65"/>
      <c r="E12" s="71">
        <f t="shared" ref="E12:E14" si="1">C12*D12</f>
        <v>0</v>
      </c>
    </row>
    <row r="13" spans="1:5">
      <c r="A13" s="164" t="s">
        <v>77</v>
      </c>
      <c r="B13" s="61" t="s">
        <v>34</v>
      </c>
      <c r="C13" s="61">
        <v>1</v>
      </c>
      <c r="D13" s="65"/>
      <c r="E13" s="71">
        <f t="shared" si="1"/>
        <v>0</v>
      </c>
    </row>
    <row r="14" spans="1:5">
      <c r="A14" s="164" t="s">
        <v>79</v>
      </c>
      <c r="B14" s="61" t="s">
        <v>34</v>
      </c>
      <c r="C14" s="61">
        <v>1</v>
      </c>
      <c r="D14" s="65"/>
      <c r="E14" s="71">
        <f t="shared" si="1"/>
        <v>0</v>
      </c>
    </row>
    <row r="15" spans="1:5">
      <c r="A15" s="179" t="s">
        <v>128</v>
      </c>
      <c r="B15" s="61" t="s">
        <v>34</v>
      </c>
      <c r="C15" s="61">
        <v>1</v>
      </c>
      <c r="D15" s="65"/>
      <c r="E15" s="71">
        <f t="shared" ref="E15" si="2">C15*D15</f>
        <v>0</v>
      </c>
    </row>
    <row r="16" spans="1:5">
      <c r="A16" s="63" t="s">
        <v>110</v>
      </c>
      <c r="B16" s="61" t="s">
        <v>34</v>
      </c>
      <c r="C16" s="61">
        <v>1</v>
      </c>
      <c r="D16" s="65"/>
      <c r="E16" s="71">
        <v>0</v>
      </c>
    </row>
    <row r="17" spans="1:5">
      <c r="A17" s="63" t="s">
        <v>109</v>
      </c>
      <c r="B17" s="61" t="s">
        <v>34</v>
      </c>
      <c r="C17" s="61">
        <v>1</v>
      </c>
      <c r="D17" s="65"/>
      <c r="E17" s="71">
        <v>0</v>
      </c>
    </row>
    <row r="18" spans="1:5">
      <c r="A18" s="72" t="s">
        <v>18</v>
      </c>
      <c r="B18" s="61"/>
      <c r="C18" s="61"/>
      <c r="D18" s="65"/>
      <c r="E18" s="69">
        <f>+SUBTOTAL(9,E11:E17)</f>
        <v>0</v>
      </c>
    </row>
    <row r="19" spans="1:5">
      <c r="A19" s="122"/>
      <c r="B19" s="129"/>
      <c r="C19" s="129"/>
      <c r="D19" s="130"/>
      <c r="E19" s="125"/>
    </row>
    <row r="20" spans="1:5">
      <c r="A20" s="72"/>
      <c r="B20" s="61"/>
      <c r="C20" s="61"/>
      <c r="D20" s="65"/>
      <c r="E20" s="69"/>
    </row>
    <row r="21" spans="1:5">
      <c r="A21" s="46"/>
      <c r="B21" s="39"/>
      <c r="C21" s="39"/>
      <c r="D21" s="40"/>
      <c r="E21" s="44"/>
    </row>
    <row r="22" spans="1:5" ht="15.75">
      <c r="A22" s="51" t="s">
        <v>46</v>
      </c>
      <c r="B22" s="52"/>
      <c r="C22" s="52"/>
      <c r="D22" s="53"/>
      <c r="E22" s="54">
        <f>SUBTOTAL(9,E5:E21)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6"/>
  <sheetViews>
    <sheetView view="pageLayout" zoomScaleNormal="70" zoomScaleSheetLayoutView="85" workbookViewId="0">
      <selection activeCell="D22" sqref="D22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10.85546875" style="9" customWidth="1"/>
    <col min="4" max="4" width="11.5703125" style="9" customWidth="1"/>
    <col min="5" max="5" width="14.5703125" style="9" customWidth="1"/>
    <col min="6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53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31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99" t="s">
        <v>71</v>
      </c>
      <c r="B5" s="96"/>
      <c r="C5" s="150"/>
      <c r="D5" s="97"/>
      <c r="E5" s="97"/>
    </row>
    <row r="6" spans="1:5">
      <c r="A6" s="101" t="s">
        <v>69</v>
      </c>
      <c r="B6" s="96" t="s">
        <v>34</v>
      </c>
      <c r="C6" s="150">
        <v>1</v>
      </c>
      <c r="D6" s="97"/>
      <c r="E6" s="97">
        <v>0</v>
      </c>
    </row>
    <row r="7" spans="1:5">
      <c r="A7" s="102" t="s">
        <v>81</v>
      </c>
      <c r="B7" s="96" t="s">
        <v>34</v>
      </c>
      <c r="C7" s="150">
        <v>1</v>
      </c>
      <c r="D7" s="97"/>
      <c r="E7" s="97">
        <f>ROUNDUP(C7*D7,-2)</f>
        <v>0</v>
      </c>
    </row>
    <row r="8" spans="1:5">
      <c r="A8" s="102" t="s">
        <v>70</v>
      </c>
      <c r="B8" s="96" t="s">
        <v>34</v>
      </c>
      <c r="C8" s="150">
        <v>1</v>
      </c>
      <c r="D8" s="97"/>
      <c r="E8" s="97">
        <f>ROUNDUP(C8*D8,-2)</f>
        <v>0</v>
      </c>
    </row>
    <row r="9" spans="1:5">
      <c r="A9" s="72" t="s">
        <v>18</v>
      </c>
      <c r="B9" s="96"/>
      <c r="C9" s="150"/>
      <c r="D9" s="97"/>
      <c r="E9" s="132">
        <f>+SUBTOTAL(9,E6:E8)</f>
        <v>0</v>
      </c>
    </row>
    <row r="10" spans="1:5">
      <c r="A10" s="122"/>
      <c r="B10" s="133"/>
      <c r="C10" s="151"/>
      <c r="D10" s="134"/>
      <c r="E10" s="135"/>
    </row>
    <row r="11" spans="1:5">
      <c r="A11" s="120" t="s">
        <v>101</v>
      </c>
      <c r="B11" s="96"/>
      <c r="C11" s="150"/>
      <c r="D11" s="97"/>
      <c r="E11" s="132"/>
    </row>
    <row r="12" spans="1:5">
      <c r="A12" s="121" t="s">
        <v>102</v>
      </c>
      <c r="B12" s="96" t="s">
        <v>34</v>
      </c>
      <c r="C12" s="150">
        <v>1</v>
      </c>
      <c r="D12" s="97"/>
      <c r="E12" s="132">
        <v>0</v>
      </c>
    </row>
    <row r="13" spans="1:5">
      <c r="A13" s="113" t="s">
        <v>18</v>
      </c>
      <c r="B13" s="136"/>
      <c r="C13" s="149"/>
      <c r="D13" s="97"/>
      <c r="E13" s="132">
        <f>+SUBTOTAL(9,E10:E12)</f>
        <v>0</v>
      </c>
    </row>
    <row r="14" spans="1:5">
      <c r="A14" s="122"/>
      <c r="B14" s="133"/>
      <c r="C14" s="134"/>
      <c r="D14" s="134"/>
      <c r="E14" s="135"/>
    </row>
    <row r="15" spans="1:5">
      <c r="A15" s="103"/>
      <c r="B15" s="96"/>
      <c r="C15" s="97"/>
      <c r="D15" s="97"/>
      <c r="E15" s="97"/>
    </row>
    <row r="16" spans="1:5" ht="15.75">
      <c r="A16" s="51" t="s">
        <v>46</v>
      </c>
      <c r="B16" s="52"/>
      <c r="C16" s="52"/>
      <c r="D16" s="53"/>
      <c r="E16" s="54">
        <f>SUBTOTAL(9,E5:E15)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0"/>
  <sheetViews>
    <sheetView showWhiteSpace="0" view="pageLayout" topLeftCell="A10" zoomScale="85" zoomScaleNormal="70" zoomScaleSheetLayoutView="85" zoomScalePageLayoutView="85" workbookViewId="0">
      <selection activeCell="D29" sqref="D29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8.28515625" style="9" customWidth="1"/>
    <col min="4" max="4" width="15.28515625" style="9" customWidth="1"/>
    <col min="5" max="5" width="23" style="9" customWidth="1"/>
    <col min="6" max="7" width="10.85546875" style="9"/>
    <col min="8" max="8" width="23" style="9" customWidth="1"/>
    <col min="9" max="16384" width="10.85546875" style="9"/>
  </cols>
  <sheetData>
    <row r="1" spans="1:5" ht="19.149999999999999" customHeight="1">
      <c r="A1" s="110"/>
      <c r="B1" s="111"/>
      <c r="C1" s="111"/>
      <c r="D1" s="110"/>
      <c r="E1" s="112"/>
    </row>
    <row r="2" spans="1:5" ht="19.149999999999999" customHeight="1">
      <c r="A2" s="192" t="s">
        <v>107</v>
      </c>
      <c r="B2" s="193"/>
      <c r="C2" s="193"/>
      <c r="D2" s="193"/>
      <c r="E2" s="194"/>
    </row>
    <row r="3" spans="1:5" ht="10.5" customHeight="1">
      <c r="A3" s="110"/>
      <c r="B3" s="111"/>
      <c r="C3" s="111"/>
      <c r="D3" s="110"/>
      <c r="E3" s="112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 ht="15.75">
      <c r="A5" s="114" t="s">
        <v>52</v>
      </c>
      <c r="B5" s="115"/>
      <c r="C5" s="115"/>
      <c r="D5" s="116"/>
      <c r="E5" s="117">
        <f>SUM(E6:E30)</f>
        <v>0</v>
      </c>
    </row>
    <row r="6" spans="1:5" ht="15.75">
      <c r="A6" s="165" t="s">
        <v>55</v>
      </c>
      <c r="B6" s="158" t="s">
        <v>34</v>
      </c>
      <c r="C6" s="159">
        <v>1</v>
      </c>
      <c r="D6" s="160"/>
      <c r="E6" s="161">
        <f t="shared" ref="E6:E38" si="0">C6*D6</f>
        <v>0</v>
      </c>
    </row>
    <row r="7" spans="1:5" ht="15.75">
      <c r="A7" s="165" t="s">
        <v>93</v>
      </c>
      <c r="B7" s="158" t="s">
        <v>34</v>
      </c>
      <c r="C7" s="159">
        <v>1</v>
      </c>
      <c r="D7" s="160"/>
      <c r="E7" s="161">
        <f t="shared" si="0"/>
        <v>0</v>
      </c>
    </row>
    <row r="8" spans="1:5" ht="15.75">
      <c r="A8" s="165" t="s">
        <v>94</v>
      </c>
      <c r="B8" s="159" t="s">
        <v>43</v>
      </c>
      <c r="C8" s="159"/>
      <c r="D8" s="160"/>
      <c r="E8" s="161">
        <f t="shared" si="0"/>
        <v>0</v>
      </c>
    </row>
    <row r="9" spans="1:5" ht="15.75">
      <c r="A9" s="165" t="s">
        <v>95</v>
      </c>
      <c r="B9" s="159" t="s">
        <v>43</v>
      </c>
      <c r="C9" s="159"/>
      <c r="D9" s="160"/>
      <c r="E9" s="161">
        <f t="shared" si="0"/>
        <v>0</v>
      </c>
    </row>
    <row r="10" spans="1:5" ht="31.5">
      <c r="A10" s="178" t="s">
        <v>122</v>
      </c>
      <c r="B10" s="158" t="s">
        <v>34</v>
      </c>
      <c r="C10" s="184">
        <v>1</v>
      </c>
      <c r="D10" s="160"/>
      <c r="E10" s="161">
        <f t="shared" si="0"/>
        <v>0</v>
      </c>
    </row>
    <row r="11" spans="1:5" ht="15.75">
      <c r="A11" s="165" t="s">
        <v>54</v>
      </c>
      <c r="B11" s="159" t="s">
        <v>43</v>
      </c>
      <c r="C11" s="159"/>
      <c r="D11" s="160"/>
      <c r="E11" s="161">
        <f t="shared" si="0"/>
        <v>0</v>
      </c>
    </row>
    <row r="12" spans="1:5" ht="15.75">
      <c r="A12" s="165" t="s">
        <v>121</v>
      </c>
      <c r="B12" s="159" t="s">
        <v>43</v>
      </c>
      <c r="C12" s="159"/>
      <c r="D12" s="160"/>
      <c r="E12" s="161">
        <f t="shared" si="0"/>
        <v>0</v>
      </c>
    </row>
    <row r="13" spans="1:5" ht="15.75">
      <c r="A13" s="165" t="s">
        <v>120</v>
      </c>
      <c r="B13" s="159" t="s">
        <v>43</v>
      </c>
      <c r="C13" s="159"/>
      <c r="D13" s="160"/>
      <c r="E13" s="161">
        <f t="shared" si="0"/>
        <v>0</v>
      </c>
    </row>
    <row r="14" spans="1:5" ht="15.75">
      <c r="A14" s="165" t="s">
        <v>96</v>
      </c>
      <c r="B14" s="159" t="s">
        <v>43</v>
      </c>
      <c r="C14" s="159"/>
      <c r="D14" s="160"/>
      <c r="E14" s="161">
        <f t="shared" si="0"/>
        <v>0</v>
      </c>
    </row>
    <row r="15" spans="1:5" ht="15.75">
      <c r="A15" s="165" t="s">
        <v>56</v>
      </c>
      <c r="B15" s="159" t="s">
        <v>32</v>
      </c>
      <c r="C15" s="159"/>
      <c r="D15" s="160"/>
      <c r="E15" s="161">
        <f t="shared" si="0"/>
        <v>0</v>
      </c>
    </row>
    <row r="16" spans="1:5" ht="15.75">
      <c r="A16" s="165" t="s">
        <v>57</v>
      </c>
      <c r="B16" s="159" t="s">
        <v>32</v>
      </c>
      <c r="C16" s="159"/>
      <c r="D16" s="160"/>
      <c r="E16" s="161">
        <f t="shared" si="0"/>
        <v>0</v>
      </c>
    </row>
    <row r="17" spans="1:5" ht="15.75">
      <c r="A17" s="165" t="s">
        <v>58</v>
      </c>
      <c r="B17" s="159" t="s">
        <v>43</v>
      </c>
      <c r="C17" s="159"/>
      <c r="D17" s="160"/>
      <c r="E17" s="161">
        <f>C17*D17</f>
        <v>0</v>
      </c>
    </row>
    <row r="18" spans="1:5" ht="15.75">
      <c r="A18" s="165" t="s">
        <v>97</v>
      </c>
      <c r="B18" s="159" t="s">
        <v>32</v>
      </c>
      <c r="C18" s="159"/>
      <c r="D18" s="160"/>
      <c r="E18" s="161">
        <f>C18*D18</f>
        <v>0</v>
      </c>
    </row>
    <row r="19" spans="1:5" ht="15.75">
      <c r="A19" s="165" t="s">
        <v>59</v>
      </c>
      <c r="B19" s="159" t="s">
        <v>32</v>
      </c>
      <c r="C19" s="159"/>
      <c r="D19" s="160"/>
      <c r="E19" s="161">
        <f t="shared" si="0"/>
        <v>0</v>
      </c>
    </row>
    <row r="20" spans="1:5" ht="15.75">
      <c r="A20" s="165" t="s">
        <v>60</v>
      </c>
      <c r="B20" s="159" t="s">
        <v>32</v>
      </c>
      <c r="C20" s="159"/>
      <c r="D20" s="160"/>
      <c r="E20" s="161">
        <f t="shared" si="0"/>
        <v>0</v>
      </c>
    </row>
    <row r="21" spans="1:5" ht="15.75">
      <c r="A21" s="165" t="s">
        <v>123</v>
      </c>
      <c r="B21" s="159" t="s">
        <v>32</v>
      </c>
      <c r="C21" s="159"/>
      <c r="D21" s="160"/>
      <c r="E21" s="161">
        <f t="shared" si="0"/>
        <v>0</v>
      </c>
    </row>
    <row r="22" spans="1:5" ht="15.75">
      <c r="A22" s="165" t="s">
        <v>124</v>
      </c>
      <c r="B22" s="159" t="s">
        <v>32</v>
      </c>
      <c r="C22" s="159"/>
      <c r="D22" s="160"/>
      <c r="E22" s="161">
        <f t="shared" si="0"/>
        <v>0</v>
      </c>
    </row>
    <row r="23" spans="1:5" ht="15.75">
      <c r="A23" s="165" t="s">
        <v>125</v>
      </c>
      <c r="B23" s="159" t="s">
        <v>43</v>
      </c>
      <c r="C23" s="159"/>
      <c r="D23" s="160"/>
      <c r="E23" s="161">
        <f t="shared" si="0"/>
        <v>0</v>
      </c>
    </row>
    <row r="24" spans="1:5" ht="15.75">
      <c r="A24" s="165" t="s">
        <v>126</v>
      </c>
      <c r="B24" s="159" t="s">
        <v>43</v>
      </c>
      <c r="C24" s="159"/>
      <c r="D24" s="160"/>
      <c r="E24" s="161">
        <f t="shared" si="0"/>
        <v>0</v>
      </c>
    </row>
    <row r="25" spans="1:5" ht="15.75">
      <c r="A25" s="165" t="s">
        <v>127</v>
      </c>
      <c r="B25" s="159" t="s">
        <v>43</v>
      </c>
      <c r="C25" s="159"/>
      <c r="D25" s="160"/>
      <c r="E25" s="161">
        <f t="shared" si="0"/>
        <v>0</v>
      </c>
    </row>
    <row r="26" spans="1:5" ht="15.75">
      <c r="A26" s="165" t="s">
        <v>131</v>
      </c>
      <c r="B26" s="159" t="s">
        <v>43</v>
      </c>
      <c r="C26" s="159"/>
      <c r="D26" s="160"/>
      <c r="E26" s="161">
        <f t="shared" ref="E26:E27" si="1">C26*D26</f>
        <v>0</v>
      </c>
    </row>
    <row r="27" spans="1:5" ht="15.75">
      <c r="A27" s="165" t="s">
        <v>132</v>
      </c>
      <c r="B27" s="159" t="s">
        <v>43</v>
      </c>
      <c r="C27" s="159"/>
      <c r="D27" s="160"/>
      <c r="E27" s="161">
        <f t="shared" si="1"/>
        <v>0</v>
      </c>
    </row>
    <row r="28" spans="1:5" ht="15.75">
      <c r="A28" s="165" t="s">
        <v>119</v>
      </c>
      <c r="B28" s="159" t="s">
        <v>43</v>
      </c>
      <c r="C28" s="159"/>
      <c r="D28" s="160"/>
      <c r="E28" s="161">
        <f t="shared" si="0"/>
        <v>0</v>
      </c>
    </row>
    <row r="29" spans="1:5" ht="15.75">
      <c r="A29" s="165"/>
      <c r="B29" s="159"/>
      <c r="C29" s="159"/>
      <c r="D29" s="160"/>
      <c r="E29" s="161"/>
    </row>
    <row r="30" spans="1:5" ht="15.75">
      <c r="A30" s="176" t="s">
        <v>37</v>
      </c>
      <c r="B30" s="159"/>
      <c r="C30" s="159"/>
      <c r="D30" s="160"/>
      <c r="E30" s="177">
        <v>0</v>
      </c>
    </row>
    <row r="31" spans="1:5" ht="15.75">
      <c r="A31" s="114" t="s">
        <v>61</v>
      </c>
      <c r="B31" s="115"/>
      <c r="C31" s="115"/>
      <c r="D31" s="116"/>
      <c r="E31" s="117">
        <f>SUM(E32:E35)</f>
        <v>0</v>
      </c>
    </row>
    <row r="32" spans="1:5" ht="15.75">
      <c r="A32" s="165" t="s">
        <v>98</v>
      </c>
      <c r="B32" s="159" t="s">
        <v>43</v>
      </c>
      <c r="C32" s="159"/>
      <c r="D32" s="160"/>
      <c r="E32" s="161">
        <f t="shared" si="0"/>
        <v>0</v>
      </c>
    </row>
    <row r="33" spans="1:5" ht="15.75">
      <c r="A33" s="165" t="s">
        <v>62</v>
      </c>
      <c r="B33" s="159" t="s">
        <v>32</v>
      </c>
      <c r="C33" s="159"/>
      <c r="D33" s="160"/>
      <c r="E33" s="161">
        <f t="shared" si="0"/>
        <v>0</v>
      </c>
    </row>
    <row r="34" spans="1:5" ht="15.75">
      <c r="A34" s="165"/>
      <c r="B34" s="159"/>
      <c r="C34" s="159"/>
      <c r="D34" s="160"/>
      <c r="E34" s="161"/>
    </row>
    <row r="35" spans="1:5" ht="15.75">
      <c r="A35" s="176" t="s">
        <v>37</v>
      </c>
      <c r="B35" s="159"/>
      <c r="C35" s="159"/>
      <c r="D35" s="160"/>
      <c r="E35" s="177">
        <v>0</v>
      </c>
    </row>
    <row r="36" spans="1:5" ht="15.75">
      <c r="A36" s="114" t="s">
        <v>63</v>
      </c>
      <c r="B36" s="115"/>
      <c r="C36" s="115"/>
      <c r="D36" s="116"/>
      <c r="E36" s="117">
        <f>SUM(E37:E39)</f>
        <v>0</v>
      </c>
    </row>
    <row r="37" spans="1:5" ht="15.75">
      <c r="A37" s="165" t="s">
        <v>64</v>
      </c>
      <c r="B37" s="159" t="s">
        <v>43</v>
      </c>
      <c r="C37" s="159"/>
      <c r="D37" s="160"/>
      <c r="E37" s="161">
        <f t="shared" si="0"/>
        <v>0</v>
      </c>
    </row>
    <row r="38" spans="1:5" ht="15.75">
      <c r="A38" s="165" t="s">
        <v>74</v>
      </c>
      <c r="B38" s="158" t="s">
        <v>34</v>
      </c>
      <c r="C38" s="159">
        <v>1</v>
      </c>
      <c r="D38" s="160"/>
      <c r="E38" s="161">
        <f t="shared" si="0"/>
        <v>0</v>
      </c>
    </row>
    <row r="39" spans="1:5" ht="15.75">
      <c r="A39" s="166" t="s">
        <v>37</v>
      </c>
      <c r="B39" s="39"/>
      <c r="C39" s="39"/>
      <c r="D39" s="40"/>
      <c r="E39" s="177">
        <v>0</v>
      </c>
    </row>
    <row r="40" spans="1:5" ht="15.75">
      <c r="A40" s="51" t="s">
        <v>46</v>
      </c>
      <c r="B40" s="52"/>
      <c r="C40" s="52"/>
      <c r="D40" s="53"/>
      <c r="E40" s="54">
        <f>E5+E31+E36</f>
        <v>0</v>
      </c>
    </row>
  </sheetData>
  <mergeCells count="1">
    <mergeCell ref="A2:E2"/>
  </mergeCells>
  <phoneticPr fontId="79" type="noConversion"/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8"/>
  <sheetViews>
    <sheetView view="pageLayout" topLeftCell="A4" zoomScaleNormal="70" zoomScaleSheetLayoutView="85" workbookViewId="0">
      <selection activeCell="A24" sqref="A24"/>
    </sheetView>
  </sheetViews>
  <sheetFormatPr baseColWidth="10" defaultColWidth="10.85546875" defaultRowHeight="15"/>
  <cols>
    <col min="1" max="1" width="72.140625" style="90" customWidth="1"/>
    <col min="2" max="2" width="6.5703125" style="90" customWidth="1"/>
    <col min="3" max="3" width="11.85546875" style="90" customWidth="1"/>
    <col min="4" max="4" width="11.5703125" style="90" customWidth="1"/>
    <col min="5" max="5" width="20.140625" style="90" customWidth="1"/>
    <col min="6" max="16384" width="10.85546875" style="84"/>
  </cols>
  <sheetData>
    <row r="1" spans="1:8">
      <c r="A1" s="81"/>
      <c r="B1" s="82"/>
      <c r="C1" s="82"/>
      <c r="D1" s="81"/>
      <c r="E1" s="83"/>
    </row>
    <row r="2" spans="1:8" ht="15.75">
      <c r="A2" s="195" t="s">
        <v>82</v>
      </c>
      <c r="B2" s="196"/>
      <c r="C2" s="196"/>
      <c r="D2" s="196"/>
      <c r="E2" s="197"/>
    </row>
    <row r="3" spans="1:8">
      <c r="A3" s="81"/>
      <c r="B3" s="82"/>
      <c r="C3" s="82"/>
      <c r="D3" s="81"/>
      <c r="E3" s="83"/>
    </row>
    <row r="4" spans="1:8">
      <c r="A4" s="85" t="s">
        <v>3</v>
      </c>
      <c r="B4" s="85" t="s">
        <v>0</v>
      </c>
      <c r="C4" s="85" t="s">
        <v>1</v>
      </c>
      <c r="D4" s="85" t="s">
        <v>2</v>
      </c>
      <c r="E4" s="85" t="s">
        <v>10</v>
      </c>
    </row>
    <row r="5" spans="1:8">
      <c r="A5" s="99" t="s">
        <v>65</v>
      </c>
      <c r="B5" s="72"/>
      <c r="C5" s="142"/>
      <c r="D5" s="88"/>
      <c r="E5" s="167"/>
    </row>
    <row r="6" spans="1:8">
      <c r="A6" s="68" t="s">
        <v>68</v>
      </c>
      <c r="B6" s="87"/>
      <c r="C6" s="142"/>
      <c r="D6" s="88"/>
      <c r="E6" s="106"/>
    </row>
    <row r="7" spans="1:8">
      <c r="A7" s="107" t="s">
        <v>89</v>
      </c>
      <c r="B7" s="98" t="s">
        <v>34</v>
      </c>
      <c r="C7" s="142">
        <v>1</v>
      </c>
      <c r="D7" s="88"/>
      <c r="E7" s="109">
        <f>C7*D7</f>
        <v>0</v>
      </c>
    </row>
    <row r="8" spans="1:8">
      <c r="A8" s="72" t="s">
        <v>18</v>
      </c>
      <c r="B8" s="87"/>
      <c r="C8" s="142"/>
      <c r="D8" s="88"/>
      <c r="E8" s="106">
        <f>SUBTOTAL(9,E7)</f>
        <v>0</v>
      </c>
    </row>
    <row r="9" spans="1:8">
      <c r="A9" s="122"/>
      <c r="B9" s="137"/>
      <c r="C9" s="143"/>
      <c r="D9" s="138"/>
      <c r="E9" s="140"/>
    </row>
    <row r="10" spans="1:8">
      <c r="A10" s="99" t="s">
        <v>146</v>
      </c>
      <c r="B10" s="108"/>
      <c r="C10" s="142"/>
      <c r="D10" s="88"/>
      <c r="E10" s="168"/>
    </row>
    <row r="11" spans="1:8" ht="25.5">
      <c r="A11" s="107" t="s">
        <v>90</v>
      </c>
      <c r="B11" s="98" t="s">
        <v>34</v>
      </c>
      <c r="C11" s="173">
        <v>1</v>
      </c>
      <c r="D11" s="88"/>
      <c r="E11" s="109">
        <f>C11*D11</f>
        <v>0</v>
      </c>
      <c r="H11" s="100"/>
    </row>
    <row r="12" spans="1:8" ht="25.5">
      <c r="A12" s="107" t="s">
        <v>91</v>
      </c>
      <c r="B12" s="98" t="s">
        <v>34</v>
      </c>
      <c r="C12" s="173">
        <v>1</v>
      </c>
      <c r="D12" s="88"/>
      <c r="E12" s="109">
        <f>C12*D12</f>
        <v>0</v>
      </c>
    </row>
    <row r="13" spans="1:8" ht="25.5">
      <c r="A13" s="107" t="s">
        <v>92</v>
      </c>
      <c r="B13" s="98" t="s">
        <v>34</v>
      </c>
      <c r="C13" s="173">
        <v>1</v>
      </c>
      <c r="D13" s="88"/>
      <c r="E13" s="109">
        <v>0</v>
      </c>
    </row>
    <row r="14" spans="1:8">
      <c r="A14" s="107" t="s">
        <v>130</v>
      </c>
      <c r="B14" s="98" t="s">
        <v>34</v>
      </c>
      <c r="C14" s="173">
        <v>1</v>
      </c>
      <c r="D14" s="88"/>
      <c r="E14" s="109">
        <f>C14*D14</f>
        <v>0</v>
      </c>
    </row>
    <row r="15" spans="1:8">
      <c r="A15" s="107" t="s">
        <v>129</v>
      </c>
      <c r="B15" s="98" t="s">
        <v>34</v>
      </c>
      <c r="C15" s="173">
        <v>1</v>
      </c>
      <c r="D15" s="88"/>
      <c r="E15" s="109">
        <f>C15*D15</f>
        <v>0</v>
      </c>
    </row>
    <row r="16" spans="1:8">
      <c r="A16" s="72" t="s">
        <v>18</v>
      </c>
      <c r="B16" s="87"/>
      <c r="C16" s="142"/>
      <c r="D16" s="88"/>
      <c r="E16" s="106">
        <f>SUBTOTAL(9,E10:E15)</f>
        <v>0</v>
      </c>
    </row>
    <row r="17" spans="1:5">
      <c r="A17" s="139"/>
      <c r="B17" s="137"/>
      <c r="C17" s="143"/>
      <c r="D17" s="138"/>
      <c r="E17" s="140"/>
    </row>
    <row r="18" spans="1:5">
      <c r="A18" s="99" t="s">
        <v>147</v>
      </c>
      <c r="B18" s="108"/>
      <c r="C18" s="142"/>
      <c r="D18" s="88"/>
      <c r="E18" s="168"/>
    </row>
    <row r="19" spans="1:5" ht="25.5">
      <c r="A19" s="107" t="s">
        <v>90</v>
      </c>
      <c r="B19" s="98" t="s">
        <v>34</v>
      </c>
      <c r="C19" s="174">
        <v>1</v>
      </c>
      <c r="D19" s="88"/>
      <c r="E19" s="109">
        <f>C19*D19</f>
        <v>0</v>
      </c>
    </row>
    <row r="20" spans="1:5" ht="25.5">
      <c r="A20" s="118" t="s">
        <v>91</v>
      </c>
      <c r="B20" s="98" t="s">
        <v>34</v>
      </c>
      <c r="C20" s="174">
        <v>1</v>
      </c>
      <c r="D20" s="88"/>
      <c r="E20" s="109">
        <v>0</v>
      </c>
    </row>
    <row r="21" spans="1:5" ht="25.5">
      <c r="A21" s="107" t="s">
        <v>114</v>
      </c>
      <c r="B21" s="98" t="s">
        <v>34</v>
      </c>
      <c r="C21" s="173">
        <v>1</v>
      </c>
      <c r="D21" s="88"/>
      <c r="E21" s="109">
        <f>C21*D21</f>
        <v>0</v>
      </c>
    </row>
    <row r="22" spans="1:5">
      <c r="A22" s="107" t="s">
        <v>130</v>
      </c>
      <c r="B22" s="98" t="s">
        <v>34</v>
      </c>
      <c r="C22" s="173">
        <v>1</v>
      </c>
      <c r="D22" s="88"/>
      <c r="E22" s="109">
        <f>C22*D22</f>
        <v>0</v>
      </c>
    </row>
    <row r="23" spans="1:5">
      <c r="A23" s="107" t="s">
        <v>129</v>
      </c>
      <c r="B23" s="98" t="s">
        <v>34</v>
      </c>
      <c r="C23" s="173">
        <v>1</v>
      </c>
      <c r="D23" s="88"/>
      <c r="E23" s="109">
        <f>C23*D23</f>
        <v>0</v>
      </c>
    </row>
    <row r="24" spans="1:5">
      <c r="A24" s="107" t="s">
        <v>113</v>
      </c>
      <c r="B24" s="98" t="s">
        <v>34</v>
      </c>
      <c r="C24" s="173">
        <v>1</v>
      </c>
      <c r="D24" s="88"/>
      <c r="E24" s="109"/>
    </row>
    <row r="25" spans="1:5">
      <c r="A25" s="72" t="s">
        <v>18</v>
      </c>
      <c r="B25" s="87"/>
      <c r="C25" s="144"/>
      <c r="D25" s="88"/>
      <c r="E25" s="106">
        <f>SUBTOTAL(9,E21:E21)</f>
        <v>0</v>
      </c>
    </row>
    <row r="26" spans="1:5">
      <c r="A26" s="122"/>
      <c r="B26" s="137"/>
      <c r="C26" s="141"/>
      <c r="D26" s="138"/>
      <c r="E26" s="140"/>
    </row>
    <row r="27" spans="1:5" s="95" customFormat="1">
      <c r="A27" s="89"/>
      <c r="B27" s="87"/>
      <c r="C27" s="87"/>
      <c r="D27" s="88"/>
      <c r="E27" s="86"/>
    </row>
    <row r="28" spans="1:5" ht="15.75">
      <c r="A28" s="91" t="s">
        <v>46</v>
      </c>
      <c r="B28" s="92"/>
      <c r="C28" s="92"/>
      <c r="D28" s="93"/>
      <c r="E28" s="94">
        <f>SUBTOTAL(9,E7:E25)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7"/>
  <sheetViews>
    <sheetView view="pageLayout" zoomScaleNormal="70" zoomScaleSheetLayoutView="85" workbookViewId="0">
      <selection activeCell="F7" sqref="F7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8.28515625" style="9" customWidth="1"/>
    <col min="4" max="4" width="11.5703125" style="9" customWidth="1"/>
    <col min="5" max="5" width="14.5703125" style="9" customWidth="1"/>
    <col min="6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83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0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68" t="s">
        <v>50</v>
      </c>
      <c r="B5" s="62"/>
      <c r="C5" s="62"/>
      <c r="D5" s="66"/>
      <c r="E5" s="80"/>
    </row>
    <row r="6" spans="1:5">
      <c r="A6" s="77" t="s">
        <v>143</v>
      </c>
      <c r="B6" s="61" t="s">
        <v>43</v>
      </c>
      <c r="C6" s="61">
        <v>2</v>
      </c>
      <c r="D6" s="66"/>
      <c r="E6" s="71">
        <f t="shared" ref="E6" si="0">C6*D6</f>
        <v>0</v>
      </c>
    </row>
    <row r="7" spans="1:5">
      <c r="A7" s="119" t="s">
        <v>144</v>
      </c>
      <c r="B7" s="39" t="s">
        <v>43</v>
      </c>
      <c r="C7" s="61">
        <v>1</v>
      </c>
      <c r="D7" s="66"/>
      <c r="E7" s="71">
        <v>0</v>
      </c>
    </row>
    <row r="8" spans="1:5">
      <c r="A8" s="119" t="s">
        <v>115</v>
      </c>
      <c r="B8" s="39" t="s">
        <v>34</v>
      </c>
      <c r="C8" s="61">
        <v>1</v>
      </c>
      <c r="D8" s="66"/>
      <c r="E8" s="71">
        <v>0</v>
      </c>
    </row>
    <row r="9" spans="1:5">
      <c r="A9" s="70" t="s">
        <v>18</v>
      </c>
      <c r="B9" s="61"/>
      <c r="C9" s="61"/>
      <c r="D9" s="66"/>
      <c r="E9" s="69">
        <f>+SUBTOTAL(9,E6:E6)</f>
        <v>0</v>
      </c>
    </row>
    <row r="10" spans="1:5">
      <c r="A10" s="127"/>
      <c r="B10" s="129"/>
      <c r="C10" s="129"/>
      <c r="D10" s="124"/>
      <c r="E10" s="125"/>
    </row>
    <row r="11" spans="1:5">
      <c r="A11" s="156" t="s">
        <v>135</v>
      </c>
      <c r="B11" s="153" t="s">
        <v>116</v>
      </c>
      <c r="C11" s="153">
        <v>1</v>
      </c>
      <c r="D11" s="154"/>
      <c r="E11" s="175">
        <v>0</v>
      </c>
    </row>
    <row r="12" spans="1:5">
      <c r="A12" s="70" t="s">
        <v>18</v>
      </c>
      <c r="B12" s="153"/>
      <c r="C12" s="153"/>
      <c r="D12" s="154"/>
      <c r="E12" s="155">
        <v>0</v>
      </c>
    </row>
    <row r="13" spans="1:5">
      <c r="A13" s="127"/>
      <c r="B13" s="129"/>
      <c r="C13" s="129"/>
      <c r="D13" s="124"/>
      <c r="E13" s="125"/>
    </row>
    <row r="14" spans="1:5">
      <c r="A14" s="157"/>
      <c r="B14" s="98"/>
      <c r="C14" s="78"/>
      <c r="D14" s="66"/>
      <c r="E14" s="79"/>
    </row>
    <row r="15" spans="1:5">
      <c r="A15" s="70"/>
      <c r="B15" s="61"/>
      <c r="C15" s="61"/>
      <c r="D15" s="65"/>
      <c r="E15" s="69"/>
    </row>
    <row r="16" spans="1:5">
      <c r="A16" s="67"/>
      <c r="B16" s="62"/>
      <c r="C16" s="62"/>
      <c r="D16" s="66"/>
      <c r="E16" s="69"/>
    </row>
    <row r="17" spans="1:5" ht="15.75">
      <c r="A17" s="51" t="s">
        <v>46</v>
      </c>
      <c r="B17" s="52"/>
      <c r="C17" s="52"/>
      <c r="D17" s="53"/>
      <c r="E17" s="54">
        <f>SUBTOTAL(9,E5:E16)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3"/>
  <sheetViews>
    <sheetView view="pageLayout" zoomScale="90" zoomScaleNormal="70" zoomScaleSheetLayoutView="85" zoomScalePageLayoutView="90" workbookViewId="0">
      <selection activeCell="G15" sqref="G15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8.28515625" style="9" customWidth="1"/>
    <col min="4" max="4" width="11.5703125" style="9" customWidth="1"/>
    <col min="5" max="5" width="14.5703125" style="9" customWidth="1"/>
    <col min="6" max="11" width="10.85546875" style="20"/>
    <col min="12" max="12" width="25.140625" style="20" bestFit="1" customWidth="1"/>
    <col min="13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84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0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169" t="s">
        <v>118</v>
      </c>
      <c r="B5" s="62"/>
      <c r="C5" s="62"/>
      <c r="D5" s="66"/>
      <c r="E5" s="80"/>
    </row>
    <row r="6" spans="1:5">
      <c r="A6" s="63" t="s">
        <v>140</v>
      </c>
      <c r="B6" s="61" t="s">
        <v>35</v>
      </c>
      <c r="C6" s="62"/>
      <c r="D6" s="66"/>
      <c r="E6" s="71">
        <f t="shared" ref="E6:E7" si="0">C6*D6</f>
        <v>0</v>
      </c>
    </row>
    <row r="7" spans="1:5">
      <c r="A7" s="46" t="s">
        <v>141</v>
      </c>
      <c r="B7" s="39" t="s">
        <v>35</v>
      </c>
      <c r="C7" s="62"/>
      <c r="D7" s="66"/>
      <c r="E7" s="71">
        <f t="shared" si="0"/>
        <v>0</v>
      </c>
    </row>
    <row r="8" spans="1:5">
      <c r="A8" s="72" t="s">
        <v>18</v>
      </c>
      <c r="B8" s="61"/>
      <c r="C8" s="62"/>
      <c r="D8" s="66"/>
      <c r="E8" s="69">
        <f>+SUBTOTAL(9,E6:E7)</f>
        <v>0</v>
      </c>
    </row>
    <row r="9" spans="1:5">
      <c r="A9" s="146"/>
      <c r="B9" s="129"/>
      <c r="C9" s="123"/>
      <c r="D9" s="124"/>
      <c r="E9" s="125"/>
    </row>
    <row r="10" spans="1:5">
      <c r="A10" s="68" t="s">
        <v>142</v>
      </c>
      <c r="B10" s="61"/>
      <c r="C10" s="62"/>
      <c r="D10" s="66"/>
      <c r="E10" s="69"/>
    </row>
    <row r="11" spans="1:5">
      <c r="A11" s="63" t="s">
        <v>139</v>
      </c>
      <c r="B11" s="61" t="s">
        <v>35</v>
      </c>
      <c r="C11" s="62"/>
      <c r="D11" s="66"/>
      <c r="E11" s="71">
        <f t="shared" ref="E11:E12" si="1">C11*D11</f>
        <v>0</v>
      </c>
    </row>
    <row r="12" spans="1:5">
      <c r="A12" s="63" t="s">
        <v>138</v>
      </c>
      <c r="B12" s="61" t="s">
        <v>35</v>
      </c>
      <c r="C12" s="62"/>
      <c r="D12" s="66"/>
      <c r="E12" s="71">
        <f t="shared" si="1"/>
        <v>0</v>
      </c>
    </row>
    <row r="13" spans="1:5" ht="25.5">
      <c r="A13" s="183" t="s">
        <v>136</v>
      </c>
      <c r="B13" s="61" t="s">
        <v>35</v>
      </c>
      <c r="C13" s="62"/>
      <c r="D13" s="66"/>
      <c r="E13" s="71">
        <v>0</v>
      </c>
    </row>
    <row r="14" spans="1:5">
      <c r="A14" s="63"/>
      <c r="B14" s="61"/>
      <c r="C14" s="62"/>
      <c r="D14" s="66"/>
      <c r="E14" s="71"/>
    </row>
    <row r="15" spans="1:5">
      <c r="A15" s="72" t="s">
        <v>18</v>
      </c>
      <c r="B15" s="61"/>
      <c r="C15" s="62"/>
      <c r="D15" s="66"/>
      <c r="E15" s="69">
        <f>+SUBTOTAL(9,E11:E14)</f>
        <v>0</v>
      </c>
    </row>
    <row r="16" spans="1:5">
      <c r="A16" s="122"/>
      <c r="B16" s="129"/>
      <c r="C16" s="123"/>
      <c r="D16" s="124"/>
      <c r="E16" s="125"/>
    </row>
    <row r="17" spans="1:5">
      <c r="A17" s="68" t="s">
        <v>44</v>
      </c>
      <c r="B17" s="61"/>
      <c r="C17" s="62"/>
      <c r="D17" s="66"/>
      <c r="E17" s="71"/>
    </row>
    <row r="18" spans="1:5">
      <c r="A18" s="63" t="s">
        <v>137</v>
      </c>
      <c r="B18" s="61" t="s">
        <v>34</v>
      </c>
      <c r="C18" s="62">
        <v>1</v>
      </c>
      <c r="D18" s="66"/>
      <c r="E18" s="71">
        <f t="shared" ref="E18" si="2">C18*D18</f>
        <v>0</v>
      </c>
    </row>
    <row r="19" spans="1:5">
      <c r="A19" s="63" t="s">
        <v>117</v>
      </c>
      <c r="B19" s="61" t="s">
        <v>34</v>
      </c>
      <c r="C19" s="62">
        <v>1</v>
      </c>
      <c r="D19" s="66"/>
      <c r="E19" s="71">
        <f t="shared" ref="E19" si="3">C19*D19</f>
        <v>0</v>
      </c>
    </row>
    <row r="20" spans="1:5">
      <c r="A20" s="72" t="s">
        <v>18</v>
      </c>
      <c r="B20" s="61"/>
      <c r="C20" s="61"/>
      <c r="D20" s="66"/>
      <c r="E20" s="69">
        <f>SUBTOTAL(9,E18:E19)</f>
        <v>0</v>
      </c>
    </row>
    <row r="21" spans="1:5">
      <c r="A21" s="122"/>
      <c r="B21" s="129"/>
      <c r="C21" s="129"/>
      <c r="D21" s="124"/>
      <c r="E21" s="125"/>
    </row>
    <row r="22" spans="1:5">
      <c r="A22" s="67"/>
      <c r="B22" s="62"/>
      <c r="C22" s="62"/>
      <c r="D22" s="66"/>
      <c r="E22" s="69"/>
    </row>
    <row r="23" spans="1:5" ht="15.75">
      <c r="A23" s="51" t="s">
        <v>46</v>
      </c>
      <c r="B23" s="52"/>
      <c r="C23" s="52"/>
      <c r="D23" s="53"/>
      <c r="E23" s="54">
        <f>SUBTOTAL(9,E5:E20)</f>
        <v>0</v>
      </c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32"/>
  <sheetViews>
    <sheetView view="pageLayout" zoomScale="90" zoomScaleNormal="70" zoomScaleSheetLayoutView="85" zoomScalePageLayoutView="90" workbookViewId="0">
      <selection activeCell="G25" sqref="G25"/>
    </sheetView>
  </sheetViews>
  <sheetFormatPr baseColWidth="10" defaultColWidth="10.85546875" defaultRowHeight="15"/>
  <cols>
    <col min="1" max="1" width="54.7109375" style="9" customWidth="1"/>
    <col min="2" max="2" width="6.5703125" style="9" customWidth="1"/>
    <col min="3" max="3" width="8.28515625" style="9" customWidth="1"/>
    <col min="4" max="4" width="11.5703125" style="9" customWidth="1"/>
    <col min="5" max="5" width="14.5703125" style="9" customWidth="1"/>
    <col min="6" max="11" width="10.85546875" style="20"/>
    <col min="12" max="12" width="28.5703125" style="20" bestFit="1" customWidth="1"/>
    <col min="13" max="16384" width="10.85546875" style="20"/>
  </cols>
  <sheetData>
    <row r="1" spans="1:5" ht="19.149999999999999" customHeight="1">
      <c r="A1" s="14"/>
      <c r="B1" s="15"/>
      <c r="C1" s="15"/>
      <c r="D1" s="14"/>
      <c r="E1" s="10"/>
    </row>
    <row r="2" spans="1:5" ht="19.149999999999999" customHeight="1">
      <c r="A2" s="192" t="s">
        <v>85</v>
      </c>
      <c r="B2" s="193"/>
      <c r="C2" s="193"/>
      <c r="D2" s="193"/>
      <c r="E2" s="194"/>
    </row>
    <row r="3" spans="1:5" ht="10.5" customHeight="1">
      <c r="A3" s="14"/>
      <c r="B3" s="15"/>
      <c r="C3" s="15"/>
      <c r="D3" s="14"/>
      <c r="E3" s="10"/>
    </row>
    <row r="4" spans="1:5">
      <c r="A4" s="45" t="s">
        <v>3</v>
      </c>
      <c r="B4" s="45" t="s">
        <v>0</v>
      </c>
      <c r="C4" s="45" t="s">
        <v>1</v>
      </c>
      <c r="D4" s="45" t="s">
        <v>2</v>
      </c>
      <c r="E4" s="45" t="s">
        <v>10</v>
      </c>
    </row>
    <row r="5" spans="1:5">
      <c r="A5" s="68" t="s">
        <v>51</v>
      </c>
      <c r="B5" s="62"/>
      <c r="C5" s="62"/>
      <c r="D5" s="66"/>
      <c r="E5" s="69"/>
    </row>
    <row r="6" spans="1:5">
      <c r="A6" s="64" t="s">
        <v>133</v>
      </c>
      <c r="B6" s="62" t="s">
        <v>34</v>
      </c>
      <c r="C6" s="62">
        <v>1</v>
      </c>
      <c r="D6" s="66"/>
      <c r="E6" s="80">
        <f t="shared" ref="E6" si="0">C6*D6</f>
        <v>0</v>
      </c>
    </row>
    <row r="7" spans="1:5">
      <c r="A7" s="70" t="s">
        <v>37</v>
      </c>
      <c r="B7" s="62"/>
      <c r="C7" s="62"/>
      <c r="D7" s="66"/>
      <c r="E7" s="69">
        <f>SUBTOTAL(9,E6:E6)</f>
        <v>0</v>
      </c>
    </row>
    <row r="8" spans="1:5">
      <c r="A8" s="147"/>
      <c r="B8" s="123"/>
      <c r="C8" s="123"/>
      <c r="D8" s="124"/>
      <c r="E8" s="125"/>
    </row>
    <row r="9" spans="1:5">
      <c r="A9" s="68" t="s">
        <v>36</v>
      </c>
      <c r="B9" s="62"/>
      <c r="C9" s="62"/>
      <c r="D9" s="66"/>
      <c r="E9" s="69"/>
    </row>
    <row r="10" spans="1:5">
      <c r="A10" s="64" t="s">
        <v>134</v>
      </c>
      <c r="B10" s="62" t="s">
        <v>34</v>
      </c>
      <c r="C10" s="62">
        <v>1</v>
      </c>
      <c r="D10" s="66"/>
      <c r="E10" s="80">
        <f t="shared" ref="E10" si="1">C10*D10</f>
        <v>0</v>
      </c>
    </row>
    <row r="11" spans="1:5">
      <c r="A11" s="70" t="s">
        <v>37</v>
      </c>
      <c r="B11" s="62"/>
      <c r="C11" s="62"/>
      <c r="D11" s="66"/>
      <c r="E11" s="69">
        <f>SUBTOTAL(9,E10:E10)</f>
        <v>0</v>
      </c>
    </row>
    <row r="12" spans="1:5">
      <c r="A12" s="148"/>
      <c r="B12" s="123"/>
      <c r="C12" s="123"/>
      <c r="D12" s="124"/>
      <c r="E12" s="125"/>
    </row>
    <row r="13" spans="1:5">
      <c r="A13" s="68" t="s">
        <v>86</v>
      </c>
      <c r="B13" s="62"/>
      <c r="C13" s="62"/>
      <c r="D13" s="66"/>
      <c r="E13" s="80"/>
    </row>
    <row r="14" spans="1:5">
      <c r="A14" s="64" t="s">
        <v>88</v>
      </c>
      <c r="B14" s="62" t="s">
        <v>34</v>
      </c>
      <c r="C14" s="62">
        <v>1</v>
      </c>
      <c r="D14" s="66"/>
      <c r="E14" s="80">
        <f t="shared" ref="E14" si="2">C14*D14</f>
        <v>0</v>
      </c>
    </row>
    <row r="15" spans="1:5">
      <c r="A15" s="64" t="s">
        <v>87</v>
      </c>
      <c r="B15" s="62" t="s">
        <v>34</v>
      </c>
      <c r="C15" s="62">
        <v>1</v>
      </c>
      <c r="D15" s="66"/>
      <c r="E15" s="80">
        <v>0</v>
      </c>
    </row>
    <row r="16" spans="1:5">
      <c r="A16" s="70" t="s">
        <v>37</v>
      </c>
      <c r="B16" s="62"/>
      <c r="C16" s="62"/>
      <c r="D16" s="66"/>
      <c r="E16" s="69">
        <f>SUBTOTAL(9,E14)</f>
        <v>0</v>
      </c>
    </row>
    <row r="17" spans="1:5">
      <c r="A17" s="145"/>
      <c r="B17" s="123"/>
      <c r="C17" s="123"/>
      <c r="D17" s="124"/>
      <c r="E17" s="125"/>
    </row>
    <row r="18" spans="1:5">
      <c r="A18" s="67"/>
      <c r="B18" s="62"/>
      <c r="C18" s="62"/>
      <c r="D18" s="66"/>
      <c r="E18" s="69"/>
    </row>
    <row r="19" spans="1:5" ht="15.75">
      <c r="A19" s="51" t="s">
        <v>46</v>
      </c>
      <c r="B19" s="52"/>
      <c r="C19" s="52"/>
      <c r="D19" s="53"/>
      <c r="E19" s="54">
        <f>SUBTOTAL(9,E5:E16)</f>
        <v>0</v>
      </c>
    </row>
    <row r="22" spans="1:5">
      <c r="A22" s="181"/>
      <c r="B22" s="180"/>
    </row>
    <row r="23" spans="1:5">
      <c r="A23" s="182"/>
      <c r="B23" s="180"/>
    </row>
    <row r="26" spans="1:5">
      <c r="A26" s="181"/>
      <c r="B26" s="180"/>
      <c r="C26" s="180"/>
    </row>
    <row r="27" spans="1:5">
      <c r="A27" s="182"/>
      <c r="B27" s="180"/>
      <c r="C27" s="180"/>
    </row>
    <row r="28" spans="1:5">
      <c r="A28" s="182"/>
      <c r="B28" s="180"/>
      <c r="C28" s="180"/>
    </row>
    <row r="31" spans="1:5">
      <c r="A31" s="181"/>
      <c r="B31" s="180"/>
    </row>
    <row r="32" spans="1:5">
      <c r="A32" s="182"/>
      <c r="B32" s="180"/>
    </row>
  </sheetData>
  <mergeCells count="1">
    <mergeCell ref="A2:E2"/>
  </mergeCells>
  <printOptions horizontalCentered="1"/>
  <pageMargins left="0.35433070866141736" right="0.23622047244094491" top="1.4566929133858268" bottom="0.98425196850393704" header="0.6692913385826772" footer="0.51181102362204722"/>
  <pageSetup paperSize="9" scale="70" fitToWidth="0" orientation="portrait" r:id="rId1"/>
  <headerFooter>
    <oddHeader>&amp;C&amp;"-,Gras"&amp;16
DPGF</oddHeader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22</vt:i4>
      </vt:variant>
    </vt:vector>
  </HeadingPairs>
  <TitlesOfParts>
    <vt:vector size="34" baseType="lpstr">
      <vt:lpstr>Page de garde</vt:lpstr>
      <vt:lpstr>Récapitulatif</vt:lpstr>
      <vt:lpstr>Estimation</vt:lpstr>
      <vt:lpstr>Etudes</vt:lpstr>
      <vt:lpstr>Lot 00</vt:lpstr>
      <vt:lpstr>Lot 01</vt:lpstr>
      <vt:lpstr>Lot 02</vt:lpstr>
      <vt:lpstr>Lot 03</vt:lpstr>
      <vt:lpstr>Lot 04</vt:lpstr>
      <vt:lpstr>Lot 05</vt:lpstr>
      <vt:lpstr>Lot 06</vt:lpstr>
      <vt:lpstr>Lot 07</vt:lpstr>
      <vt:lpstr>Estimation!Impression_des_titres</vt:lpstr>
      <vt:lpstr>Etudes!Impression_des_titres</vt:lpstr>
      <vt:lpstr>'Lot 00'!Impression_des_titres</vt:lpstr>
      <vt:lpstr>'Lot 01'!Impression_des_titres</vt:lpstr>
      <vt:lpstr>'Lot 02'!Impression_des_titres</vt:lpstr>
      <vt:lpstr>'Lot 03'!Impression_des_titres</vt:lpstr>
      <vt:lpstr>'Lot 04'!Impression_des_titres</vt:lpstr>
      <vt:lpstr>'Lot 05'!Impression_des_titres</vt:lpstr>
      <vt:lpstr>'Lot 06'!Impression_des_titres</vt:lpstr>
      <vt:lpstr>'Lot 07'!Impression_des_titres</vt:lpstr>
      <vt:lpstr>Estimation!Zone_d_impression</vt:lpstr>
      <vt:lpstr>Etudes!Zone_d_impression</vt:lpstr>
      <vt:lpstr>'Lot 00'!Zone_d_impression</vt:lpstr>
      <vt:lpstr>'Lot 01'!Zone_d_impression</vt:lpstr>
      <vt:lpstr>'Lot 02'!Zone_d_impression</vt:lpstr>
      <vt:lpstr>'Lot 03'!Zone_d_impression</vt:lpstr>
      <vt:lpstr>'Lot 04'!Zone_d_impression</vt:lpstr>
      <vt:lpstr>'Lot 05'!Zone_d_impression</vt:lpstr>
      <vt:lpstr>'Lot 06'!Zone_d_impression</vt:lpstr>
      <vt:lpstr>'Lot 07'!Zone_d_impression</vt:lpstr>
      <vt:lpstr>'Page de garde'!Zone_d_impression</vt:lpstr>
      <vt:lpstr>Récapitulatif!Zone_d_impression</vt:lpstr>
    </vt:vector>
  </TitlesOfParts>
  <Company>ARTELIA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 Victoria</dc:creator>
  <cp:lastModifiedBy>hjc633</cp:lastModifiedBy>
  <cp:lastPrinted>2026-04-28T15:26:57Z</cp:lastPrinted>
  <dcterms:created xsi:type="dcterms:W3CDTF">2022-09-16T13:29:02Z</dcterms:created>
  <dcterms:modified xsi:type="dcterms:W3CDTF">2026-05-11T14:06:32Z</dcterms:modified>
</cp:coreProperties>
</file>